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2EA5F616-6AAA-4492-A1CB-E57C165400AD}" xr6:coauthVersionLast="47" xr6:coauthVersionMax="47" xr10:uidLastSave="{00000000-0000-0000-0000-000000000000}"/>
  <bookViews>
    <workbookView xWindow="-120" yWindow="-120" windowWidth="29040" windowHeight="15720" activeTab="3" xr2:uid="{54288278-06A3-4C91-8040-641173E1CED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Bill_Impact!$A$1:$N$29,Bill_Impact!$P$1:$Y$29</definedName>
    <definedName name="_xlnm.Print_Area" localSheetId="5">Input!$A$1:$I$94,Input!$J$13:$AN$94</definedName>
    <definedName name="_xlnm.Print_Area" localSheetId="0">Instructions!$A$1:$I$46</definedName>
    <definedName name="_xlnm.Print_Area" localSheetId="3">'Rev Req''t_yrs 1-3'!$A$1:$K$28</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0" i="26" l="1"/>
  <c r="P15" i="26"/>
  <c r="D21" i="26"/>
  <c r="P20" i="26"/>
  <c r="P19" i="26"/>
  <c r="P18" i="26"/>
  <c r="P17" i="26"/>
  <c r="P16" i="26"/>
  <c r="P10" i="26"/>
  <c r="U19" i="26"/>
  <c r="U18" i="26"/>
  <c r="U17" i="26"/>
  <c r="U16" i="26"/>
  <c r="U15" i="26"/>
  <c r="U11" i="26"/>
  <c r="P11" i="26" l="1"/>
  <c r="U7" i="26"/>
  <c r="U8" i="26"/>
  <c r="U21" i="26"/>
  <c r="U10" i="26"/>
  <c r="P6" i="26"/>
  <c r="P7" i="26"/>
  <c r="U6" i="26"/>
  <c r="U9" i="26"/>
  <c r="P12" i="26"/>
  <c r="P13" i="26"/>
  <c r="P14" i="26"/>
  <c r="U12" i="26"/>
  <c r="U13" i="26"/>
  <c r="P8" i="26"/>
  <c r="U14" i="26"/>
  <c r="P9" i="26"/>
  <c r="P21" i="26"/>
  <c r="D27" i="26" l="1"/>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24" i="26"/>
  <c r="D26" i="26"/>
  <c r="D28" i="26"/>
  <c r="D25" i="26"/>
  <c r="V20" i="26" l="1"/>
  <c r="Q20" i="26"/>
  <c r="U5" i="26" l="1"/>
  <c r="P5" i="26"/>
  <c r="Q18" i="26" l="1"/>
  <c r="V18" i="26"/>
  <c r="Q17" i="26"/>
  <c r="V17" i="26"/>
  <c r="Q19" i="26"/>
  <c r="V19" i="26"/>
  <c r="A27" i="26" l="1"/>
  <c r="A28" i="26"/>
  <c r="B28" i="26"/>
  <c r="C28" i="26"/>
  <c r="A29" i="26"/>
  <c r="B5" i="26"/>
  <c r="U146" i="2" l="1"/>
  <c r="U145" i="2"/>
  <c r="U141" i="2"/>
  <c r="U140" i="2"/>
  <c r="U138" i="2"/>
  <c r="U137" i="2"/>
  <c r="U136" i="2"/>
  <c r="U135" i="2"/>
  <c r="U133" i="2"/>
  <c r="U132" i="2"/>
  <c r="U131" i="2"/>
  <c r="U130" i="2"/>
  <c r="U129" i="2"/>
  <c r="U127" i="2"/>
  <c r="U125" i="2"/>
  <c r="U123" i="2"/>
  <c r="U117" i="2"/>
  <c r="U108" i="2"/>
  <c r="U106" i="2"/>
  <c r="U104" i="2"/>
  <c r="U103"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2" i="2"/>
  <c r="E111" i="2"/>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4" i="2" l="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6" i="2"/>
  <c r="U124"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1" i="2"/>
  <c r="U122" i="2"/>
  <c r="U113" i="2"/>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U13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9"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K13" i="2"/>
  <c r="K20" i="2" s="1"/>
  <c r="K27" i="2" s="1"/>
  <c r="L41" i="2" s="1"/>
  <c r="K91" i="2" s="1"/>
  <c r="H13" i="2"/>
  <c r="H20" i="2" s="1"/>
  <c r="H27" i="2" s="1"/>
  <c r="I41" i="2" s="1"/>
  <c r="H91" i="2" s="1"/>
  <c r="J13" i="2"/>
  <c r="J20" i="2" s="1"/>
  <c r="J27" i="2" s="1"/>
  <c r="K41" i="2" s="1"/>
  <c r="J91"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9"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C13" i="2"/>
  <c r="C20" i="2" s="1"/>
  <c r="C27" i="2" s="1"/>
  <c r="D41" i="2" s="1"/>
  <c r="C91" i="2" s="1"/>
  <c r="N101" i="2"/>
  <c r="F101" i="2"/>
  <c r="M101" i="2"/>
  <c r="J101" i="2"/>
  <c r="J106" i="2" s="1"/>
  <c r="J100" i="2" s="1"/>
  <c r="K101" i="2"/>
  <c r="I101" i="2"/>
  <c r="H101" i="2"/>
  <c r="G101" i="2"/>
  <c r="Q101" i="2"/>
  <c r="P101" i="2"/>
  <c r="O101" i="2"/>
  <c r="L101" i="2"/>
  <c r="D13" i="2"/>
  <c r="D20" i="2" s="1"/>
  <c r="D27" i="2" s="1"/>
  <c r="E41" i="2" s="1"/>
  <c r="D91" i="2" s="1"/>
  <c r="E13" i="2"/>
  <c r="E20" i="2" s="1"/>
  <c r="E27" i="2" s="1"/>
  <c r="F41" i="2" s="1"/>
  <c r="E91" i="2" s="1"/>
  <c r="M13" i="2"/>
  <c r="M20" i="2" s="1"/>
  <c r="M27" i="2" s="1"/>
  <c r="N41" i="2" s="1"/>
  <c r="M91" i="2" s="1"/>
  <c r="U102"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B10" i="2"/>
  <c r="F13" i="2"/>
  <c r="F20" i="2" s="1"/>
  <c r="F27" i="2" s="1"/>
  <c r="G41" i="2" s="1"/>
  <c r="F91" i="2" s="1"/>
  <c r="B20" i="2"/>
  <c r="B27" i="2" s="1"/>
  <c r="C41" i="2" s="1"/>
  <c r="B91" i="2" s="1"/>
  <c r="L13" i="2"/>
  <c r="L20" i="2" s="1"/>
  <c r="L27" i="2" s="1"/>
  <c r="M41" i="2" s="1"/>
  <c r="L91" i="2" s="1"/>
  <c r="N13" i="2"/>
  <c r="N20" i="2" s="1"/>
  <c r="N27" i="2" s="1"/>
  <c r="O41" i="2" s="1"/>
  <c r="N91" i="2" s="1"/>
  <c r="G13" i="2"/>
  <c r="G20" i="2" s="1"/>
  <c r="G27" i="2" s="1"/>
  <c r="H41" i="2" s="1"/>
  <c r="G91"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I13" i="2"/>
  <c r="I20" i="2" s="1"/>
  <c r="I27" i="2" s="1"/>
  <c r="J41" i="2" s="1"/>
  <c r="I91" i="2" s="1"/>
  <c r="U101" i="2"/>
  <c r="U128" i="2"/>
  <c r="U107" i="2"/>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4" i="2"/>
  <c r="U126" i="2"/>
  <c r="U118" i="2"/>
  <c r="U120"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0" i="2"/>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12"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42" i="2"/>
  <c r="U139"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G106" i="2"/>
  <c r="G100" i="2" s="1"/>
  <c r="E113" i="2"/>
  <c r="F106" i="2"/>
  <c r="F100" i="2" s="1"/>
  <c r="L103" i="2"/>
  <c r="E109" i="2"/>
  <c r="E118" i="2"/>
  <c r="E117" i="2"/>
  <c r="H102" i="2"/>
  <c r="G102" i="2"/>
  <c r="U144" i="2"/>
  <c r="U147" i="2"/>
  <c r="F103" i="2"/>
  <c r="G103" i="2"/>
  <c r="H103" i="2"/>
  <c r="U143" i="2"/>
  <c r="E119" i="2"/>
  <c r="V15" i="26"/>
  <c r="Q15" i="26"/>
  <c r="C15" i="26"/>
  <c r="D15" i="26"/>
  <c r="A15" i="26"/>
  <c r="B15" i="26"/>
  <c r="L102" i="2" l="1"/>
  <c r="J102" i="2"/>
  <c r="O102" i="2"/>
  <c r="N106" i="2"/>
  <c r="N100" i="2" s="1"/>
  <c r="Q106" i="2"/>
  <c r="Q100" i="2" s="1"/>
  <c r="N103" i="2"/>
  <c r="Q103" i="2"/>
  <c r="O103" i="2"/>
  <c r="L106" i="2"/>
  <c r="L100" i="2" s="1"/>
  <c r="J103" i="2"/>
  <c r="Q102" i="2"/>
  <c r="B46" i="2"/>
  <c r="I102" i="2"/>
  <c r="B63" i="2"/>
  <c r="B66" i="2"/>
  <c r="B64" i="2"/>
  <c r="B83" i="2"/>
  <c r="B61" i="2"/>
  <c r="B65" i="2"/>
  <c r="B69" i="2"/>
  <c r="B67" i="2"/>
  <c r="E124" i="2"/>
  <c r="F124" i="2" s="1"/>
  <c r="E116" i="2"/>
  <c r="E120" i="2"/>
  <c r="E125" i="2"/>
  <c r="F125" i="2" s="1"/>
  <c r="B80" i="2"/>
  <c r="B75" i="2"/>
  <c r="B88" i="2"/>
  <c r="M102" i="2"/>
  <c r="P103" i="2"/>
  <c r="B55" i="2"/>
  <c r="H104" i="2"/>
  <c r="H105" i="2"/>
  <c r="K104" i="2"/>
  <c r="K105" i="2"/>
  <c r="K103" i="2"/>
  <c r="K102" i="2"/>
  <c r="I105" i="2"/>
  <c r="I104" i="2"/>
  <c r="B59" i="2"/>
  <c r="B56" i="2"/>
  <c r="O106" i="2"/>
  <c r="O100" i="2" s="1"/>
  <c r="B76" i="2"/>
  <c r="B51" i="2"/>
  <c r="B44" i="2"/>
  <c r="N108" i="2"/>
  <c r="F108" i="2"/>
  <c r="M108" i="2"/>
  <c r="J108" i="2"/>
  <c r="P108" i="2"/>
  <c r="O108" i="2"/>
  <c r="L108" i="2"/>
  <c r="K108" i="2"/>
  <c r="K109" i="2" s="1"/>
  <c r="I108" i="2"/>
  <c r="H108" i="2"/>
  <c r="G108" i="2"/>
  <c r="Q108" i="2"/>
  <c r="Y13" i="2"/>
  <c r="Y20" i="2" s="1"/>
  <c r="Y27" i="2" s="1"/>
  <c r="Z41" i="2" s="1"/>
  <c r="Y91" i="2" s="1"/>
  <c r="Q13" i="2"/>
  <c r="Q20" i="2" s="1"/>
  <c r="Q27" i="2" s="1"/>
  <c r="R41" i="2" s="1"/>
  <c r="Q91" i="2" s="1"/>
  <c r="X13" i="2"/>
  <c r="X20" i="2" s="1"/>
  <c r="X27" i="2" s="1"/>
  <c r="Y41" i="2" s="1"/>
  <c r="X91" i="2" s="1"/>
  <c r="P13" i="2"/>
  <c r="P20" i="2" s="1"/>
  <c r="P27" i="2" s="1"/>
  <c r="Q41" i="2" s="1"/>
  <c r="P91" i="2" s="1"/>
  <c r="B11" i="2"/>
  <c r="W13" i="2"/>
  <c r="W20" i="2" s="1"/>
  <c r="W27" i="2" s="1"/>
  <c r="X41" i="2" s="1"/>
  <c r="W91" i="2" s="1"/>
  <c r="O13" i="2"/>
  <c r="O20" i="2" s="1"/>
  <c r="O27" i="2" s="1"/>
  <c r="P41" i="2" s="1"/>
  <c r="O91" i="2" s="1"/>
  <c r="V13" i="2"/>
  <c r="V20" i="2" s="1"/>
  <c r="V27" i="2" s="1"/>
  <c r="W41" i="2" s="1"/>
  <c r="V91" i="2" s="1"/>
  <c r="U13" i="2"/>
  <c r="U20" i="2" s="1"/>
  <c r="U27" i="2" s="1"/>
  <c r="V41" i="2" s="1"/>
  <c r="U91" i="2" s="1"/>
  <c r="R13" i="2"/>
  <c r="R20" i="2" s="1"/>
  <c r="R27" i="2" s="1"/>
  <c r="S41" i="2" s="1"/>
  <c r="R91" i="2" s="1"/>
  <c r="T13" i="2"/>
  <c r="T20" i="2" s="1"/>
  <c r="T27" i="2" s="1"/>
  <c r="U41" i="2" s="1"/>
  <c r="T91" i="2" s="1"/>
  <c r="S13" i="2"/>
  <c r="S20" i="2" s="1"/>
  <c r="S27" i="2" s="1"/>
  <c r="T41" i="2" s="1"/>
  <c r="S91" i="2" s="1"/>
  <c r="Z13" i="2"/>
  <c r="Z20" i="2" s="1"/>
  <c r="Z27" i="2" s="1"/>
  <c r="AA41" i="2" s="1"/>
  <c r="Z91" i="2" s="1"/>
  <c r="L104" i="2"/>
  <c r="L105" i="2"/>
  <c r="J105" i="2"/>
  <c r="J104" i="2"/>
  <c r="E126" i="2"/>
  <c r="F126" i="2" s="1"/>
  <c r="B84" i="2"/>
  <c r="B79" i="2"/>
  <c r="P102" i="2"/>
  <c r="K106" i="2"/>
  <c r="K100" i="2" s="1"/>
  <c r="H106" i="2"/>
  <c r="H100" i="2" s="1"/>
  <c r="B72" i="2"/>
  <c r="B49" i="2"/>
  <c r="B43" i="2"/>
  <c r="O105" i="2"/>
  <c r="O104" i="2"/>
  <c r="M105" i="2"/>
  <c r="M104" i="2"/>
  <c r="M103" i="2"/>
  <c r="B85" i="2"/>
  <c r="I106" i="2"/>
  <c r="I100" i="2" s="1"/>
  <c r="I103" i="2"/>
  <c r="B86" i="2"/>
  <c r="B82" i="2"/>
  <c r="M106" i="2"/>
  <c r="M100" i="2" s="1"/>
  <c r="P106" i="2"/>
  <c r="P100" i="2" s="1"/>
  <c r="B74" i="2"/>
  <c r="P104" i="2"/>
  <c r="P105" i="2"/>
  <c r="F105" i="2"/>
  <c r="F104" i="2"/>
  <c r="F102" i="2"/>
  <c r="B78" i="2"/>
  <c r="B89" i="2"/>
  <c r="B87" i="2"/>
  <c r="B81" i="2"/>
  <c r="B71" i="2"/>
  <c r="B73" i="2"/>
  <c r="B77" i="2"/>
  <c r="B68" i="2"/>
  <c r="B62" i="2"/>
  <c r="B58" i="2"/>
  <c r="B60" i="2"/>
  <c r="B54" i="2"/>
  <c r="B70" i="2"/>
  <c r="B57" i="2"/>
  <c r="B53" i="2"/>
  <c r="B52" i="2"/>
  <c r="B48" i="2"/>
  <c r="B47" i="2"/>
  <c r="B50" i="2"/>
  <c r="B45" i="2"/>
  <c r="Q105" i="2"/>
  <c r="Q104" i="2"/>
  <c r="N105" i="2"/>
  <c r="N104" i="2"/>
  <c r="N102" i="2"/>
  <c r="G104" i="2"/>
  <c r="G105" i="2"/>
  <c r="A17" i="26"/>
  <c r="B17" i="26"/>
  <c r="C17" i="26"/>
  <c r="D17" i="26"/>
  <c r="A18" i="26"/>
  <c r="B18" i="26"/>
  <c r="C18" i="26"/>
  <c r="D18" i="26"/>
  <c r="A19" i="26"/>
  <c r="B19" i="26"/>
  <c r="C19" i="26"/>
  <c r="D19" i="26"/>
  <c r="A20" i="26"/>
  <c r="B20" i="26"/>
  <c r="C20" i="26"/>
  <c r="D20" i="26"/>
  <c r="A14" i="26"/>
  <c r="B14" i="26"/>
  <c r="C14" i="26"/>
  <c r="D14" i="26"/>
  <c r="A16" i="26"/>
  <c r="B16" i="26"/>
  <c r="C16" i="26"/>
  <c r="D16" i="26"/>
  <c r="A1" i="26"/>
  <c r="Q16" i="26"/>
  <c r="V16" i="26"/>
  <c r="H113" i="2" l="1"/>
  <c r="H107" i="2" s="1"/>
  <c r="F113" i="2"/>
  <c r="F107" i="2" s="1"/>
  <c r="M109" i="2"/>
  <c r="J109" i="2"/>
  <c r="L113" i="2"/>
  <c r="L107" i="2" s="1"/>
  <c r="I109" i="2"/>
  <c r="O109" i="2"/>
  <c r="L112" i="2"/>
  <c r="L110" i="2"/>
  <c r="L111" i="2"/>
  <c r="J113" i="2"/>
  <c r="J107" i="2" s="1"/>
  <c r="E127" i="2"/>
  <c r="F127" i="2" s="1"/>
  <c r="F121" i="2" s="1"/>
  <c r="H109" i="2"/>
  <c r="K113" i="2"/>
  <c r="K107" i="2" s="1"/>
  <c r="G113" i="2"/>
  <c r="G107" i="2" s="1"/>
  <c r="P109" i="2"/>
  <c r="O112" i="2"/>
  <c r="O110" i="2"/>
  <c r="O111" i="2"/>
  <c r="P112" i="2"/>
  <c r="P111" i="2"/>
  <c r="P110" i="2"/>
  <c r="M113" i="2"/>
  <c r="M107" i="2" s="1"/>
  <c r="O113" i="2"/>
  <c r="O107" i="2" s="1"/>
  <c r="Q112" i="2"/>
  <c r="Q111" i="2"/>
  <c r="Q110" i="2"/>
  <c r="J111" i="2"/>
  <c r="J110" i="2"/>
  <c r="J112" i="2"/>
  <c r="N113" i="2"/>
  <c r="N107" i="2" s="1"/>
  <c r="N109" i="2"/>
  <c r="G112" i="2"/>
  <c r="G110" i="2"/>
  <c r="G111" i="2"/>
  <c r="M112" i="2"/>
  <c r="M110" i="2"/>
  <c r="M111" i="2"/>
  <c r="Q113" i="2"/>
  <c r="Q107" i="2" s="1"/>
  <c r="P113" i="2"/>
  <c r="P107" i="2" s="1"/>
  <c r="L109" i="2"/>
  <c r="K112" i="2"/>
  <c r="K111" i="2"/>
  <c r="K110" i="2"/>
  <c r="H112" i="2"/>
  <c r="H111" i="2"/>
  <c r="H110" i="2"/>
  <c r="F112" i="2"/>
  <c r="F110" i="2"/>
  <c r="F111" i="2"/>
  <c r="Q109" i="2"/>
  <c r="E123" i="2"/>
  <c r="F123" i="2" s="1"/>
  <c r="N115" i="2"/>
  <c r="N120" i="2" s="1"/>
  <c r="N114" i="2" s="1"/>
  <c r="F115" i="2"/>
  <c r="F120" i="2" s="1"/>
  <c r="F114" i="2" s="1"/>
  <c r="M115" i="2"/>
  <c r="J115" i="2"/>
  <c r="H115" i="2"/>
  <c r="G115" i="2"/>
  <c r="Q115" i="2"/>
  <c r="P115" i="2"/>
  <c r="O115" i="2"/>
  <c r="O120" i="2" s="1"/>
  <c r="O114" i="2" s="1"/>
  <c r="L115" i="2"/>
  <c r="L120" i="2" s="1"/>
  <c r="L114" i="2" s="1"/>
  <c r="K115" i="2"/>
  <c r="I115" i="2"/>
  <c r="AG13" i="2"/>
  <c r="AG20" i="2" s="1"/>
  <c r="AG27" i="2" s="1"/>
  <c r="AH41" i="2" s="1"/>
  <c r="AG91" i="2" s="1"/>
  <c r="AF13" i="2"/>
  <c r="AF20" i="2" s="1"/>
  <c r="AF27" i="2" s="1"/>
  <c r="AG41" i="2" s="1"/>
  <c r="AF91" i="2" s="1"/>
  <c r="AE13" i="2"/>
  <c r="AE20" i="2" s="1"/>
  <c r="AE27" i="2" s="1"/>
  <c r="AF41" i="2" s="1"/>
  <c r="AE91" i="2" s="1"/>
  <c r="AB13" i="2"/>
  <c r="AB20" i="2" s="1"/>
  <c r="AB27" i="2" s="1"/>
  <c r="AC41" i="2" s="1"/>
  <c r="AB91" i="2" s="1"/>
  <c r="AH13" i="2"/>
  <c r="AH20" i="2" s="1"/>
  <c r="AH27" i="2" s="1"/>
  <c r="AI41" i="2" s="1"/>
  <c r="AH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AJ13" i="2"/>
  <c r="AJ20" i="2" s="1"/>
  <c r="AJ27" i="2" s="1"/>
  <c r="AK41" i="2" s="1"/>
  <c r="AJ91" i="2" s="1"/>
  <c r="AI13" i="2"/>
  <c r="AI20" i="2" s="1"/>
  <c r="AI27" i="2" s="1"/>
  <c r="AJ41" i="2" s="1"/>
  <c r="AI91" i="2" s="1"/>
  <c r="AA13" i="2"/>
  <c r="AA20" i="2" s="1"/>
  <c r="AA27" i="2" s="1"/>
  <c r="AB41" i="2" s="1"/>
  <c r="AA91" i="2" s="1"/>
  <c r="I112" i="2"/>
  <c r="I110" i="2"/>
  <c r="I111" i="2"/>
  <c r="N111" i="2"/>
  <c r="N112" i="2"/>
  <c r="N110" i="2"/>
  <c r="I113" i="2"/>
  <c r="I107" i="2" s="1"/>
  <c r="F109" i="2"/>
  <c r="G109" i="2"/>
  <c r="V3" i="26"/>
  <c r="U3" i="26"/>
  <c r="Q3" i="26"/>
  <c r="P3" i="26"/>
  <c r="K120" i="2" l="1"/>
  <c r="K114" i="2" s="1"/>
  <c r="P116" i="2"/>
  <c r="K116" i="2"/>
  <c r="I116" i="2"/>
  <c r="J116" i="2"/>
  <c r="Q119" i="2"/>
  <c r="Q117" i="2"/>
  <c r="Q118" i="2"/>
  <c r="N116" i="2"/>
  <c r="J120" i="2"/>
  <c r="J114" i="2" s="1"/>
  <c r="G118" i="2"/>
  <c r="G117" i="2"/>
  <c r="G119" i="2"/>
  <c r="F116" i="2"/>
  <c r="G120" i="2"/>
  <c r="G114" i="2" s="1"/>
  <c r="H119" i="2"/>
  <c r="H117" i="2"/>
  <c r="H118" i="2"/>
  <c r="H116" i="2"/>
  <c r="I117" i="2"/>
  <c r="I118" i="2"/>
  <c r="I119" i="2"/>
  <c r="J117" i="2"/>
  <c r="J118" i="2"/>
  <c r="J119" i="2"/>
  <c r="L116" i="2"/>
  <c r="Q116" i="2"/>
  <c r="H120" i="2"/>
  <c r="H114" i="2" s="1"/>
  <c r="P117" i="2"/>
  <c r="P119" i="2"/>
  <c r="P118" i="2"/>
  <c r="K117" i="2"/>
  <c r="K118" i="2"/>
  <c r="K119" i="2"/>
  <c r="M117" i="2"/>
  <c r="M118" i="2"/>
  <c r="M119" i="2"/>
  <c r="M116" i="2"/>
  <c r="P120" i="2"/>
  <c r="P114" i="2" s="1"/>
  <c r="L118" i="2"/>
  <c r="L117" i="2"/>
  <c r="L119" i="2"/>
  <c r="F119" i="2"/>
  <c r="F118" i="2"/>
  <c r="F117" i="2"/>
  <c r="G116" i="2"/>
  <c r="I120" i="2"/>
  <c r="I114" i="2" s="1"/>
  <c r="O118" i="2"/>
  <c r="O117" i="2"/>
  <c r="O119" i="2"/>
  <c r="N118" i="2"/>
  <c r="N119" i="2"/>
  <c r="N117" i="2"/>
  <c r="O116" i="2"/>
  <c r="M120" i="2"/>
  <c r="M114" i="2" s="1"/>
  <c r="Q120" i="2"/>
  <c r="Q114" i="2" s="1"/>
  <c r="A21" i="26"/>
  <c r="B21" i="26"/>
  <c r="C21" i="26"/>
  <c r="A22" i="26"/>
  <c r="B22" i="26"/>
  <c r="C22" i="26"/>
  <c r="D22" i="26"/>
  <c r="K22" i="26"/>
  <c r="Q22" i="26"/>
  <c r="V22" i="26"/>
  <c r="A23" i="26"/>
  <c r="B23" i="26"/>
  <c r="C23" i="26"/>
  <c r="D23" i="26"/>
  <c r="F23" i="26"/>
  <c r="K23" i="26"/>
  <c r="Q23" i="26"/>
  <c r="V23" i="26"/>
  <c r="A24" i="26"/>
  <c r="B24" i="26"/>
  <c r="C24" i="26"/>
  <c r="F24" i="26"/>
  <c r="A25" i="26"/>
  <c r="B25" i="26"/>
  <c r="C25" i="26"/>
  <c r="A26" i="26"/>
  <c r="B26" i="26"/>
  <c r="C26" i="26"/>
  <c r="B27" i="26"/>
  <c r="C27" i="26"/>
  <c r="Q7" i="6" l="1"/>
  <c r="Q5" i="6"/>
  <c r="P5" i="6"/>
  <c r="P7" i="6" l="1"/>
  <c r="P6" i="6"/>
  <c r="O5" i="6"/>
  <c r="N5" i="6"/>
  <c r="A23" i="4" l="1"/>
  <c r="E23" i="4"/>
  <c r="D23" i="4"/>
  <c r="O7" i="6"/>
  <c r="C23" i="4" s="1"/>
  <c r="N7" i="6"/>
  <c r="B23" i="4" s="1"/>
  <c r="A21" i="4"/>
  <c r="A1" i="4"/>
  <c r="B8" i="4"/>
  <c r="S7" i="4" l="1"/>
  <c r="M7" i="4"/>
  <c r="G7" i="4"/>
  <c r="A18" i="4"/>
  <c r="A7" i="4"/>
  <c r="A2" i="4"/>
  <c r="A2" i="26"/>
  <c r="W8" i="4" l="1"/>
  <c r="V8" i="4"/>
  <c r="U8" i="4"/>
  <c r="T8" i="4"/>
  <c r="Q8" i="4"/>
  <c r="P8" i="4"/>
  <c r="O8" i="4"/>
  <c r="N8" i="4"/>
  <c r="K8" i="4"/>
  <c r="J8" i="4"/>
  <c r="I8" i="4"/>
  <c r="H8" i="4"/>
  <c r="E8" i="4"/>
  <c r="D8" i="4"/>
  <c r="C8" i="4"/>
  <c r="C123" i="2" l="1"/>
  <c r="C9" i="2"/>
  <c r="C10" i="2"/>
  <c r="C11" i="2"/>
  <c r="E3" i="26"/>
  <c r="K3" i="26"/>
  <c r="J3" i="26"/>
  <c r="F3" i="26"/>
  <c r="D7" i="26"/>
  <c r="D6" i="26"/>
  <c r="D8" i="26" l="1"/>
  <c r="D9" i="26"/>
  <c r="D10" i="26"/>
  <c r="D11" i="26"/>
  <c r="D12" i="26"/>
  <c r="D13" i="26"/>
  <c r="D5" i="26"/>
  <c r="E20" i="4"/>
  <c r="D20" i="4"/>
  <c r="B20" i="4"/>
  <c r="C20" i="4"/>
  <c r="B18" i="4"/>
  <c r="A22" i="4"/>
  <c r="A24" i="4"/>
  <c r="D4" i="26"/>
  <c r="A7" i="26"/>
  <c r="A8" i="26"/>
  <c r="A9" i="26"/>
  <c r="A10" i="26"/>
  <c r="A11" i="26"/>
  <c r="A12" i="26"/>
  <c r="A13"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6" i="26"/>
  <c r="A5" i="26"/>
  <c r="C2" i="6"/>
  <c r="C2" i="26" s="1"/>
  <c r="C5" i="26"/>
  <c r="C21" i="4"/>
  <c r="D21" i="4"/>
  <c r="E21" i="4"/>
  <c r="O6" i="6"/>
  <c r="C22" i="4" s="1"/>
  <c r="Q6" i="6"/>
  <c r="E22" i="4" s="1"/>
  <c r="O8" i="6"/>
  <c r="C24" i="4" s="1"/>
  <c r="P8" i="6"/>
  <c r="Q8" i="6"/>
  <c r="E24" i="4" s="1"/>
  <c r="N6" i="6"/>
  <c r="B22" i="4" s="1"/>
  <c r="N8" i="6"/>
  <c r="B24" i="4" s="1"/>
  <c r="B21" i="4"/>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1"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7" i="26"/>
  <c r="C8" i="26"/>
  <c r="C9" i="26"/>
  <c r="C10" i="26"/>
  <c r="C11" i="26"/>
  <c r="C12" i="26"/>
  <c r="C13"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6" i="26"/>
  <c r="B52" i="26"/>
  <c r="B53" i="26"/>
  <c r="B54" i="26"/>
  <c r="B55" i="26"/>
  <c r="F57" i="6"/>
  <c r="G57" i="6"/>
  <c r="H57" i="6"/>
  <c r="E57" i="6"/>
  <c r="B6" i="26"/>
  <c r="B7" i="26"/>
  <c r="B8" i="26"/>
  <c r="B9" i="26"/>
  <c r="B10" i="26"/>
  <c r="B11" i="26"/>
  <c r="B12" i="26"/>
  <c r="B13" i="26"/>
  <c r="B30" i="26"/>
  <c r="B31" i="26"/>
  <c r="B32" i="26"/>
  <c r="B33" i="26"/>
  <c r="B34" i="26"/>
  <c r="B35" i="26"/>
  <c r="B36" i="26"/>
  <c r="B37" i="26"/>
  <c r="B38" i="26"/>
  <c r="B39" i="26"/>
  <c r="B40" i="26"/>
  <c r="B41" i="26"/>
  <c r="B42" i="26"/>
  <c r="B43" i="26"/>
  <c r="B44" i="26"/>
  <c r="B45" i="26"/>
  <c r="B46" i="26"/>
  <c r="B47" i="26"/>
  <c r="B48" i="26"/>
  <c r="B49" i="26"/>
  <c r="B50" i="26"/>
  <c r="B51" i="26"/>
  <c r="U11" i="4" l="1"/>
  <c r="E11" i="4"/>
  <c r="K11" i="4"/>
  <c r="H11" i="4"/>
  <c r="W11" i="4"/>
  <c r="Q11" i="4"/>
  <c r="T11" i="4"/>
  <c r="N11" i="4"/>
  <c r="B11" i="4"/>
  <c r="P10" i="4"/>
  <c r="V9" i="4"/>
  <c r="W12" i="4"/>
  <c r="V10" i="4"/>
  <c r="P9" i="4"/>
  <c r="D22" i="4"/>
  <c r="C25" i="4"/>
  <c r="B25" i="4"/>
  <c r="B27" i="4" s="1"/>
  <c r="V12" i="4"/>
  <c r="J9" i="4"/>
  <c r="J10" i="4"/>
  <c r="J12" i="4"/>
  <c r="P12" i="4"/>
  <c r="H10" i="4"/>
  <c r="T10" i="4"/>
  <c r="T12" i="4"/>
  <c r="B12" i="4"/>
  <c r="N10" i="4"/>
  <c r="B10" i="4"/>
  <c r="N12" i="4"/>
  <c r="D24" i="4"/>
  <c r="K9" i="4"/>
  <c r="Q9" i="4"/>
  <c r="W10" i="4"/>
  <c r="W9" i="4"/>
  <c r="Q10" i="4"/>
  <c r="K12" i="4"/>
  <c r="K10" i="4"/>
  <c r="Q12" i="4"/>
  <c r="D10" i="4"/>
  <c r="D9" i="4"/>
  <c r="E10" i="4"/>
  <c r="E12" i="4"/>
  <c r="E9" i="4"/>
  <c r="G30" i="26"/>
  <c r="H37" i="26"/>
  <c r="H34" i="26"/>
  <c r="H54" i="26"/>
  <c r="H53" i="26"/>
  <c r="H51" i="26"/>
  <c r="H50" i="26"/>
  <c r="H49" i="26"/>
  <c r="H48" i="26"/>
  <c r="H35" i="26"/>
  <c r="I31" i="26"/>
  <c r="G31" i="26" s="1"/>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31"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B28" i="4" l="1"/>
  <c r="C28" i="4" s="1"/>
  <c r="Q13" i="4"/>
  <c r="D25" i="4"/>
  <c r="W13" i="4"/>
  <c r="K13" i="4"/>
  <c r="E25" i="4"/>
  <c r="E13" i="4"/>
  <c r="I34" i="26"/>
  <c r="G33" i="26"/>
  <c r="G32" i="26"/>
  <c r="B29" i="4" l="1"/>
  <c r="C27" i="4"/>
  <c r="D27" i="4"/>
  <c r="I35" i="26"/>
  <c r="G34" i="26"/>
  <c r="I36" i="26" l="1"/>
  <c r="G35" i="26"/>
  <c r="G36" i="26" l="1"/>
  <c r="I37" i="26"/>
  <c r="I38" i="26" l="1"/>
  <c r="G37" i="26"/>
  <c r="I39" i="26" l="1"/>
  <c r="G38" i="26"/>
  <c r="G39" i="26" l="1"/>
  <c r="I40" i="26"/>
  <c r="I41" i="26" l="1"/>
  <c r="G40" i="26"/>
  <c r="G41" i="26" l="1"/>
  <c r="I42" i="26"/>
  <c r="G42" i="26" l="1"/>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C29" i="4" l="1"/>
  <c r="D28" i="4" l="1"/>
  <c r="E28" i="4" l="1"/>
  <c r="E29" i="4" s="1"/>
  <c r="E27" i="4"/>
  <c r="D29" i="4"/>
  <c r="H12" i="4" l="1"/>
  <c r="O11" i="4" l="1"/>
  <c r="Q21" i="26" l="1"/>
  <c r="Q7" i="26" l="1"/>
  <c r="Q9" i="26" l="1"/>
  <c r="Q8" i="26"/>
  <c r="Q11" i="26" l="1"/>
  <c r="Q10" i="26"/>
  <c r="O12" i="4"/>
  <c r="Q12" i="26" l="1"/>
  <c r="Q14" i="26"/>
  <c r="O10" i="4" l="1"/>
  <c r="Q13" i="26"/>
  <c r="P11" i="4" l="1"/>
  <c r="O9" i="4"/>
  <c r="O13" i="4" l="1"/>
  <c r="P13" i="4"/>
  <c r="P14" i="4" l="1"/>
  <c r="Q14" i="4"/>
  <c r="Q6" i="26"/>
  <c r="Q5" i="26"/>
  <c r="S20" i="26" s="1"/>
  <c r="S18" i="26" l="1"/>
  <c r="S17" i="26"/>
  <c r="S19" i="26"/>
  <c r="S15" i="26"/>
  <c r="S16" i="26"/>
  <c r="S21" i="26"/>
  <c r="S23" i="26"/>
  <c r="S22" i="26"/>
  <c r="S14" i="26"/>
  <c r="N9" i="4"/>
  <c r="S6" i="26"/>
  <c r="T6" i="26"/>
  <c r="T7" i="26" s="1"/>
  <c r="N7" i="4"/>
  <c r="S7" i="26"/>
  <c r="S9" i="26"/>
  <c r="S8" i="26"/>
  <c r="S12" i="26"/>
  <c r="S11" i="26"/>
  <c r="S10" i="26"/>
  <c r="S13" i="26"/>
  <c r="N13" i="4" l="1"/>
  <c r="O14" i="4" s="1"/>
  <c r="R6" i="26"/>
  <c r="R7" i="26"/>
  <c r="T8" i="26"/>
  <c r="O15" i="4" l="1"/>
  <c r="N15" i="4"/>
  <c r="N14" i="4"/>
  <c r="P15" i="4"/>
  <c r="Q15" i="4" a="1"/>
  <c r="Q15" i="4" s="1"/>
  <c r="R8" i="26"/>
  <c r="T9" i="26"/>
  <c r="R9" i="26" l="1"/>
  <c r="T10" i="26"/>
  <c r="T11" i="26" l="1"/>
  <c r="R10" i="26"/>
  <c r="T12" i="26" l="1"/>
  <c r="R11" i="26"/>
  <c r="R12" i="26" l="1"/>
  <c r="T13" i="26"/>
  <c r="T14" i="26" s="1"/>
  <c r="T15" i="26" l="1"/>
  <c r="R14" i="26"/>
  <c r="R13" i="26"/>
  <c r="R15" i="26" l="1"/>
  <c r="T16" i="26"/>
  <c r="T17" i="26" s="1"/>
  <c r="R17" i="26" l="1"/>
  <c r="T18" i="26"/>
  <c r="R16" i="26"/>
  <c r="T19" i="26" l="1"/>
  <c r="R18" i="26"/>
  <c r="T23" i="26"/>
  <c r="T22" i="26" l="1"/>
  <c r="R22" i="26" s="1"/>
  <c r="T20" i="26"/>
  <c r="R19" i="26"/>
  <c r="R23" i="26"/>
  <c r="R20" i="26" l="1"/>
  <c r="T21" i="26"/>
  <c r="R21" i="26" s="1"/>
  <c r="H23" i="26" l="1"/>
  <c r="I23" i="26" l="1"/>
  <c r="G23" i="26" l="1"/>
  <c r="I12" i="4" l="1"/>
  <c r="J11" i="4" l="1"/>
  <c r="J13" i="4" l="1"/>
  <c r="K14" i="4" s="1"/>
  <c r="M23" i="26" l="1"/>
  <c r="M22" i="26"/>
  <c r="N23" i="26" l="1"/>
  <c r="L23" i="26" l="1"/>
  <c r="N22" i="26" l="1"/>
  <c r="L22" i="26" l="1"/>
  <c r="V21" i="26" l="1"/>
  <c r="V7" i="26" l="1"/>
  <c r="V9" i="26" l="1"/>
  <c r="V8" i="26"/>
  <c r="V10" i="26" l="1"/>
  <c r="V11" i="26"/>
  <c r="U12" i="4"/>
  <c r="V12" i="26" l="1"/>
  <c r="V14" i="26"/>
  <c r="U10" i="4" l="1"/>
  <c r="V13" i="26"/>
  <c r="U9" i="4" l="1"/>
  <c r="V11" i="4"/>
  <c r="V13" i="4" l="1"/>
  <c r="W14" i="4" s="1"/>
  <c r="U13" i="4"/>
  <c r="V14" i="4" l="1"/>
  <c r="V6" i="26"/>
  <c r="V5" i="26"/>
  <c r="X20" i="26" s="1"/>
  <c r="X18" i="26" l="1"/>
  <c r="X17" i="26"/>
  <c r="X19" i="26"/>
  <c r="X15" i="26"/>
  <c r="X16" i="26"/>
  <c r="X21" i="26"/>
  <c r="X22" i="26"/>
  <c r="X23" i="26"/>
  <c r="X14" i="26"/>
  <c r="T9" i="4"/>
  <c r="X6" i="26"/>
  <c r="Y6" i="26"/>
  <c r="T7" i="4"/>
  <c r="X7" i="26"/>
  <c r="X8" i="26"/>
  <c r="X10" i="26"/>
  <c r="X9" i="26"/>
  <c r="X12" i="26"/>
  <c r="X11" i="26"/>
  <c r="X13" i="26"/>
  <c r="T13" i="4" l="1"/>
  <c r="W15" i="4" s="1" a="1"/>
  <c r="W15" i="4" s="1"/>
  <c r="W6" i="26"/>
  <c r="Y7" i="26"/>
  <c r="U15" i="4" l="1"/>
  <c r="U14" i="4"/>
  <c r="T15" i="4"/>
  <c r="T14" i="4"/>
  <c r="V15" i="4"/>
  <c r="W7" i="26"/>
  <c r="Y8" i="26"/>
  <c r="W8" i="26" l="1"/>
  <c r="Y9" i="26"/>
  <c r="Y10" i="26" l="1"/>
  <c r="W9" i="26"/>
  <c r="W10" i="26" l="1"/>
  <c r="Y11" i="26"/>
  <c r="Y12" i="26" l="1"/>
  <c r="W11" i="26"/>
  <c r="W12" i="26" l="1"/>
  <c r="Y13" i="26"/>
  <c r="Y14" i="26" s="1"/>
  <c r="Y15" i="26" l="1"/>
  <c r="W14" i="26"/>
  <c r="W13" i="26"/>
  <c r="W15" i="26" l="1"/>
  <c r="Y16" i="26"/>
  <c r="Y17" i="26" s="1"/>
  <c r="Y18" i="26" l="1"/>
  <c r="W17" i="26"/>
  <c r="W16" i="26"/>
  <c r="W18" i="26" l="1"/>
  <c r="Y19" i="26"/>
  <c r="Y23" i="26"/>
  <c r="Y22" i="26" l="1"/>
  <c r="W22" i="26" s="1"/>
  <c r="Y20" i="26"/>
  <c r="W19" i="26"/>
  <c r="W23" i="26"/>
  <c r="W20" i="26" l="1"/>
  <c r="Y21" i="26"/>
  <c r="W21" i="26" s="1"/>
  <c r="D11" i="4"/>
  <c r="H24" i="26" l="1"/>
  <c r="I24" i="26" l="1"/>
  <c r="G24" i="26" l="1"/>
  <c r="D12" i="4" l="1"/>
  <c r="D13" i="4" s="1"/>
  <c r="E14" i="4" s="1"/>
  <c r="F22" i="26" l="1"/>
  <c r="C12" i="4" s="1"/>
  <c r="H22" i="26" l="1"/>
  <c r="I22" i="26" l="1"/>
  <c r="G22" i="26" s="1"/>
  <c r="J9" i="26" l="1"/>
  <c r="K9" i="26" s="1"/>
  <c r="J10" i="26" l="1"/>
  <c r="K10" i="26" s="1"/>
  <c r="J12" i="26" l="1"/>
  <c r="K12" i="26" s="1"/>
  <c r="J11" i="26"/>
  <c r="K11" i="26" s="1"/>
  <c r="J13" i="26" l="1"/>
  <c r="K13" i="26" s="1"/>
  <c r="J15" i="26" l="1"/>
  <c r="J17" i="26" l="1"/>
  <c r="K17" i="26" s="1"/>
  <c r="J19" i="26"/>
  <c r="J18" i="26" l="1"/>
  <c r="J20" i="26" l="1"/>
  <c r="K20" i="26" s="1"/>
  <c r="J21" i="26"/>
  <c r="K21" i="26" s="1"/>
  <c r="K18" i="26"/>
  <c r="K19" i="26"/>
  <c r="I11" i="4" l="1"/>
  <c r="I10" i="4"/>
  <c r="J7" i="26" l="1"/>
  <c r="K7" i="26" s="1"/>
  <c r="J5" i="26"/>
  <c r="K5" i="26" s="1"/>
  <c r="J8" i="26"/>
  <c r="K8" i="26" s="1"/>
  <c r="J6" i="26" l="1"/>
  <c r="K6" i="26" s="1"/>
  <c r="N6" i="26" s="1"/>
  <c r="M8" i="26"/>
  <c r="M20" i="26"/>
  <c r="H7" i="4"/>
  <c r="M9" i="26"/>
  <c r="M10" i="26"/>
  <c r="M11" i="26"/>
  <c r="M12" i="26"/>
  <c r="M13" i="26"/>
  <c r="M17" i="26"/>
  <c r="M21" i="26"/>
  <c r="M19" i="26"/>
  <c r="M18" i="26"/>
  <c r="M7" i="26"/>
  <c r="H9" i="4"/>
  <c r="H13" i="4" s="1"/>
  <c r="M6" i="26" l="1"/>
  <c r="N7" i="26"/>
  <c r="L6" i="26"/>
  <c r="H15" i="4"/>
  <c r="H14" i="4"/>
  <c r="N8" i="26" l="1"/>
  <c r="L7" i="26"/>
  <c r="L8" i="26" l="1"/>
  <c r="N9" i="26"/>
  <c r="N10" i="26" l="1"/>
  <c r="L9" i="26"/>
  <c r="N11" i="26" l="1"/>
  <c r="L10" i="26"/>
  <c r="L11" i="26" l="1"/>
  <c r="N12" i="26"/>
  <c r="L12" i="26" l="1"/>
  <c r="N13" i="26"/>
  <c r="L13" i="26" s="1"/>
  <c r="J16" i="26" l="1"/>
  <c r="K16" i="26" s="1"/>
  <c r="M16" i="26" s="1"/>
  <c r="J14" i="26" l="1"/>
  <c r="K14" i="26" s="1"/>
  <c r="K15" i="26"/>
  <c r="M15" i="26" l="1"/>
  <c r="M14" i="26"/>
  <c r="I9" i="4"/>
  <c r="I13" i="4" s="1"/>
  <c r="N14" i="26"/>
  <c r="N15" i="26" s="1"/>
  <c r="N16" i="26" l="1"/>
  <c r="L15" i="26"/>
  <c r="L14" i="26"/>
  <c r="J14" i="4"/>
  <c r="I14" i="4"/>
  <c r="K15" i="4" a="1"/>
  <c r="K15" i="4" s="1"/>
  <c r="J15" i="4"/>
  <c r="I15" i="4"/>
  <c r="N17" i="26" l="1"/>
  <c r="L16" i="26"/>
  <c r="L17" i="26" l="1"/>
  <c r="N18" i="26"/>
  <c r="N19" i="26" l="1"/>
  <c r="L18" i="26"/>
  <c r="N20" i="26" l="1"/>
  <c r="L19" i="26"/>
  <c r="L20" i="26" l="1"/>
  <c r="N21" i="26"/>
  <c r="L21" i="26" s="1"/>
  <c r="C11" i="4"/>
  <c r="E21" i="26" l="1"/>
  <c r="F21" i="26" s="1"/>
  <c r="E20" i="26" l="1"/>
  <c r="E19" i="26"/>
  <c r="E18" i="26" l="1"/>
  <c r="F18" i="26" s="1"/>
  <c r="F19" i="26"/>
  <c r="F20" i="26"/>
  <c r="C10" i="4" l="1"/>
  <c r="E9" i="26" l="1"/>
  <c r="F9" i="26" s="1"/>
  <c r="E10" i="26" l="1"/>
  <c r="F10" i="26" s="1"/>
  <c r="E12" i="26" l="1"/>
  <c r="F12" i="26" s="1"/>
  <c r="E15" i="26" l="1"/>
  <c r="F15" i="26" s="1"/>
  <c r="E17" i="26"/>
  <c r="F17" i="26" s="1"/>
  <c r="E11" i="26"/>
  <c r="F11" i="26" s="1"/>
  <c r="E13" i="26"/>
  <c r="F13" i="26" s="1"/>
  <c r="E8" i="26" l="1"/>
  <c r="F8" i="26" s="1"/>
  <c r="E5" i="26"/>
  <c r="F5" i="26" s="1"/>
  <c r="B7" i="4" l="1"/>
  <c r="H21" i="26"/>
  <c r="H18" i="26"/>
  <c r="H20" i="26"/>
  <c r="H19" i="26"/>
  <c r="H9" i="26"/>
  <c r="H10" i="26"/>
  <c r="H12" i="26"/>
  <c r="H13" i="26"/>
  <c r="H15" i="26"/>
  <c r="H11" i="26"/>
  <c r="H17" i="26"/>
  <c r="E6" i="26"/>
  <c r="F6" i="26" s="1"/>
  <c r="H8" i="26"/>
  <c r="E7" i="26"/>
  <c r="F7" i="26" s="1"/>
  <c r="H6" i="26" l="1"/>
  <c r="B9" i="4"/>
  <c r="B13" i="4" s="1"/>
  <c r="I6" i="26"/>
  <c r="G6" i="26" s="1"/>
  <c r="H7" i="26"/>
  <c r="I7" i="26" l="1"/>
  <c r="I8" i="26" s="1"/>
  <c r="G7" i="26"/>
  <c r="I9" i="26"/>
  <c r="G8" i="26"/>
  <c r="B14" i="4"/>
  <c r="B15" i="4"/>
  <c r="G9" i="26" l="1"/>
  <c r="I10" i="26"/>
  <c r="G10" i="26" l="1"/>
  <c r="I11" i="26"/>
  <c r="I12" i="26" l="1"/>
  <c r="G11" i="26"/>
  <c r="G12" i="26" l="1"/>
  <c r="I13" i="26"/>
  <c r="G13" i="26" s="1"/>
  <c r="E14" i="26" l="1"/>
  <c r="F14" i="26" s="1"/>
  <c r="E16" i="26"/>
  <c r="F16" i="26" s="1"/>
  <c r="H16" i="26" l="1"/>
  <c r="H14" i="26"/>
  <c r="I14" i="26"/>
  <c r="I15" i="26" s="1"/>
  <c r="G14" i="26"/>
  <c r="C9" i="4"/>
  <c r="C13" i="4" s="1"/>
  <c r="D14" i="4" l="1"/>
  <c r="C14" i="4"/>
  <c r="E15" i="4" a="1"/>
  <c r="E15" i="4" s="1"/>
  <c r="D15" i="4"/>
  <c r="C15" i="4"/>
  <c r="I16" i="26"/>
  <c r="G15" i="26"/>
  <c r="I17" i="26" l="1"/>
  <c r="G16" i="26"/>
  <c r="I18" i="26" l="1"/>
  <c r="G17" i="26"/>
  <c r="G18" i="26" l="1"/>
  <c r="I19" i="26"/>
  <c r="I20" i="26" l="1"/>
  <c r="G19" i="26"/>
  <c r="I21" i="26" l="1"/>
  <c r="G21" i="26" s="1"/>
  <c r="G20"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<sst xmlns="http://schemas.openxmlformats.org/spreadsheetml/2006/main" count="459" uniqueCount="235">
  <si>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</si>
  <si>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</si>
  <si>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</si>
  <si>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</si>
  <si>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</si>
  <si>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</si>
  <si>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</si>
  <si>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</si>
  <si>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</si>
  <si>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</si>
  <si>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</si>
  <si>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</si>
  <si>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</si>
  <si>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</si>
  <si>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</si>
  <si>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</si>
  <si>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</si>
  <si>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</si>
  <si>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</si>
  <si>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</si>
  <si>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</si>
  <si>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</si>
  <si>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</si>
  <si>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</si>
  <si>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</si>
  <si>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</si>
  <si>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</si>
  <si>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</si>
  <si>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</si>
  <si>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</si>
  <si>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</si>
  <si>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</si>
  <si>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</si>
  <si>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</si>
  <si>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</si>
  <si>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</si>
  <si>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</si>
  <si>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</si>
  <si>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</si>
  <si>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</si>
  <si>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</si>
  <si>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</si>
  <si>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</si>
  <si>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</si>
  <si>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</si>
  <si>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</si>
  <si>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</si>
  <si>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</si>
  <si>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</si>
  <si>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</si>
  <si>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</si>
  <si>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</si>
  <si>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</si>
  <si>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</si>
  <si>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</si>
  <si>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</si>
  <si>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</si>
  <si>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</si>
  <si>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</si>
  <si>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</si>
  <si>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</si>
  <si>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</si>
  <si>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</si>
  <si>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</si>
  <si>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</si>
  <si>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</si>
  <si>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</si>
  <si>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</si>
  <si>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</si>
  <si>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</si>
  <si>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</si>
  <si>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</si>
  <si>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</si>
  <si>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</si>
  <si>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</si>
  <si>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</si>
  <si>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</si>
  <si>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</si>
  <si>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</si>
  <si>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</si>
  <si>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</si>
  <si>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</si>
  <si>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</si>
  <si>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</si>
  <si>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</si>
  <si>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</si>
  <si>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</si>
  <si>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</si>
  <si>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</si>
  <si>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</si>
  <si>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</si>
  <si>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</si>
  <si>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</si>
  <si>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</si>
  <si>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</si>
  <si>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</si>
  <si>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</si>
  <si>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</si>
  <si>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</si>
  <si>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</si>
  <si>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</si>
  <si>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</si>
  <si>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</si>
  <si>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</si>
  <si>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</si>
  <si>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</si>
  <si>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</si>
  <si>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Duarte</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</si>
  <si>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</si>
  <si>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</si>
  <si>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</si>
  <si>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</si>
  <si>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</si>
  <si>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</si>
  <si>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</si>
  <si>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</si>
  <si>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</si>
  <si>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</si>
  <si>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</si>
  <si>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</si>
  <si>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</si>
  <si>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</si>
  <si>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</si>
  <si>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</si>
  <si>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</si>
  <si>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</si>
  <si>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</si>
  <si>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</si>
  <si>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</si>
  <si>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</si>
  <si>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</si>
  <si>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</si>
  <si>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</si>
  <si>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</si>
  <si>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</si>
  <si>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</si>
  <si>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</si>
  <si>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</si>
  <si>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</si>
  <si>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</si>
  <si>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</si>
  <si>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</si>
  <si>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San Marino</t>
  </si>
  <si>
    <t>San Diego</t>
  </si>
  <si>
    <t>East Pasadena</t>
  </si>
  <si>
    <t>Warring</t>
  </si>
  <si>
    <t>Last Adopted Revenue Requirement</t>
  </si>
  <si>
    <t>Purchased Power Surcharge</t>
  </si>
  <si>
    <t>Implementation Date</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</si>
  <si>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</si>
  <si>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</si>
  <si>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</si>
  <si>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</si>
  <si>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</si>
  <si>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</si>
  <si>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</si>
  <si>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</si>
  <si>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</si>
  <si>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</si>
  <si>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</si>
  <si>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</si>
  <si>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</si>
  <si>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</si>
  <si>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</si>
  <si>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</si>
  <si>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</si>
  <si>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</si>
  <si>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</si>
  <si>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</si>
  <si>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</si>
  <si>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</si>
  <si>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</si>
  <si>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</si>
  <si>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</si>
  <si>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</si>
  <si>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</si>
  <si>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</si>
  <si>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</si>
  <si>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</si>
  <si>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</si>
  <si>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</si>
  <si>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</si>
  <si>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</si>
  <si>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</si>
  <si>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</si>
  <si>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</si>
  <si>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</si>
  <si>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</si>
  <si>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</si>
  <si>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</si>
  <si>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</si>
  <si>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</si>
  <si>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</si>
  <si>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</si>
  <si>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</si>
  <si>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</si>
  <si>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</si>
  <si>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LA-Duarte</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</si>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</sst>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6" fillId="0" borderId="0" xfId="0" applyFont="1"/>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67" fontId="0" fillId="2" borderId="0" xfId="0" applyNumberFormat="1" applyFill="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Normal="100" zoomScaleSheetLayoutView="100" workbookViewId="0">
      <selection activeCell="G26" sqref="G26"/>
    </sheetView>
  </sheetViews>
  <sheetFormatPr defaultRowHeight="15" x14ac:dyDescent="0.25"/>
  <cols>
    <col min="1" max="1" width="44.85546875" bestFit="1" customWidth="1"/>
    <col min="2" max="2" width="16.28515625" bestFit="1" customWidth="1"/>
    <col min="3" max="3" width="12.5703125" bestFit="1" customWidth="1"/>
    <col min="4" max="5" width="13" bestFit="1" customWidth="1"/>
    <col min="6" max="6" width="10.85546875" customWidth="1"/>
    <col min="7" max="7" width="32.28515625" bestFit="1" customWidth="1"/>
    <col min="8" max="8" width="13.28515625" bestFit="1" customWidth="1"/>
    <col min="9" max="9" width="9.85546875" bestFit="1" customWidth="1"/>
    <col min="10" max="10" width="11.85546875" bestFit="1" customWidth="1"/>
    <col min="11" max="11" width="10.85546875" bestFit="1" customWidth="1"/>
    <col min="12" max="12" width="7.5703125" customWidth="1"/>
    <col min="13" max="13" width="32.28515625" bestFit="1" customWidth="1"/>
    <col min="14" max="14" width="10.5703125" bestFit="1" customWidth="1"/>
    <col min="15" max="15" width="14.140625" bestFit="1" customWidth="1"/>
    <col min="16" max="16" width="9.85546875" bestFit="1" customWidth="1"/>
    <col min="17" max="17" width="10.85546875" bestFit="1" customWidth="1"/>
    <col min="18" max="18" width="7.85546875" customWidth="1"/>
    <col min="19" max="19" width="32.28515625" bestFit="1" customWidth="1"/>
    <col min="20" max="20" width="11.5703125" bestFit="1" customWidth="1"/>
    <col min="21" max="21" width="11.85546875" bestFit="1" customWidth="1"/>
    <col min="22" max="22" width="9.85546875" bestFit="1" customWidth="1"/>
    <col min="23" max="23" width="10.85546875" bestFit="1" customWidth="1"/>
  </cols>
  <sheetData>
    <row r="1" spans="1:23" x14ac:dyDescent="0.25">
      <c r="A1" s="1" t="str">
        <f>'Rev Req''t_yrs 1-3'!A1</f>
        <v>California American Water</v>
      </c>
    </row>
    <row r="2" spans="1:23" x14ac:dyDescent="0.25">
      <c r="A2" s="1" t="str">
        <f>'Rev Req''t_yrs 1-3'!A2</f>
        <v>LA-Duarte</v>
      </c>
    </row>
    <row r="3" spans="1:23" ht="15.75" thickBot="1" x14ac:dyDescent="0.3">
      <c r="A3" s="1"/>
      <c r="B3" s="5"/>
      <c r="C3" s="5"/>
      <c r="D3" s="5"/>
    </row>
    <row r="4" spans="1:23" x14ac:dyDescent="0.25">
      <c r="A4" s="135" t="s">
        <v>31</v>
      </c>
      <c r="B4" s="136"/>
      <c r="C4" s="136"/>
      <c r="D4" s="136"/>
      <c r="E4" s="137"/>
      <c r="G4" s="135" t="s">
        <v>32</v>
      </c>
      <c r="H4" s="136"/>
      <c r="I4" s="136"/>
      <c r="J4" s="136"/>
      <c r="K4" s="137"/>
      <c r="M4" s="135" t="s">
        <v>33</v>
      </c>
      <c r="N4" s="136"/>
      <c r="O4" s="136"/>
      <c r="P4" s="136"/>
      <c r="Q4" s="137"/>
      <c r="S4" s="135" t="s">
        <v>34</v>
      </c>
      <c r="T4" s="136"/>
      <c r="U4" s="136"/>
      <c r="V4" s="136"/>
      <c r="W4" s="137"/>
    </row>
    <row r="5" spans="1:23" ht="15.75" thickBot="1" x14ac:dyDescent="0.3">
      <c r="A5" s="138"/>
      <c r="B5" s="139"/>
      <c r="C5" s="139"/>
      <c r="D5" s="139"/>
      <c r="E5" s="140"/>
      <c r="G5" s="138"/>
      <c r="H5" s="139"/>
      <c r="I5" s="139"/>
      <c r="J5" s="139"/>
      <c r="K5" s="140"/>
      <c r="M5" s="138"/>
      <c r="N5" s="139"/>
      <c r="O5" s="139"/>
      <c r="P5" s="139"/>
      <c r="Q5" s="140"/>
      <c r="S5" s="138"/>
      <c r="T5" s="139"/>
      <c r="U5" s="139"/>
      <c r="V5" s="139"/>
      <c r="W5" s="140"/>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1317.9942872470017</v>
      </c>
      <c r="D7" s="86"/>
      <c r="E7" s="81"/>
      <c r="G7" s="89" t="str">
        <f>CONCATENATE("Bill Beginning"," ",'Rev Req''t_yrs 1-3'!$E3)</f>
        <v>Bill Beginning 2023</v>
      </c>
      <c r="H7" s="29">
        <f>Bill_Impact!K5</f>
        <v>1077.683952683931</v>
      </c>
      <c r="J7" s="86"/>
      <c r="K7" s="81"/>
      <c r="M7" s="89" t="str">
        <f>CONCATENATE("Bill Beginning"," ",'Rev Req''t_yrs 1-3'!$E3)</f>
        <v>Bill Beginning 2023</v>
      </c>
      <c r="N7" s="29">
        <f>Bill_Impact!Q5</f>
        <v>610.80839049919223</v>
      </c>
      <c r="P7" s="86"/>
      <c r="Q7" s="81"/>
      <c r="S7" s="89" t="str">
        <f>CONCATENATE("Bill Beginning"," ",'Rev Req''t_yrs 1-3'!$E3)</f>
        <v>Bill Beginning 2023</v>
      </c>
      <c r="T7" s="29">
        <f>Bill_Impact!V5</f>
        <v>487.72043678599925</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SUMIFS(Bill_Impact!$F$6:$F$55,Bill_Impact!$D$6:$D$55,Summary!B$8,Bill_Impact!$A$6:$A$55,Summary!$A9)</f>
        <v>2.0500183024614671</v>
      </c>
      <c r="C9" s="7">
        <f>SUMIFS(Bill_Impact!$F$6:$F$55,Bill_Impact!$D$6:$D$55,Summary!C$8,Bill_Impact!$A$6:$A$55,Summary!$A9)</f>
        <v>83.339675261945445</v>
      </c>
      <c r="D9" s="7">
        <f>SUMIFS(Bill_Impact!$F$6:$F$55,Bill_Impact!$D$6:$D$55,Summary!D$8,Bill_Impact!$A$6:$A$55,Summary!$A9)</f>
        <v>0</v>
      </c>
      <c r="E9" s="87">
        <f>SUMIFS(Bill_Impact!$F$6:$F$55,Bill_Impact!$D$6:$D$55,Summary!E$8,Bill_Impact!$A$6:$A$55,Summary!$A9)</f>
        <v>0</v>
      </c>
      <c r="G9" s="36" t="s">
        <v>36</v>
      </c>
      <c r="H9" s="7">
        <f>SUMIFS(Bill_Impact!$K$6:$K$55,Bill_Impact!$D$6:$D$55,Summary!H$8,Bill_Impact!$A$6:$A$55,Summary!$A9)</f>
        <v>3.762468669235318</v>
      </c>
      <c r="I9" s="7">
        <f>SUMIFS(Bill_Impact!$K$6:$K$55,Bill_Impact!$D$6:$D$55,Summary!I$8,Bill_Impact!$A$6:$A$55,Summary!$A9)</f>
        <v>39.364455631761075</v>
      </c>
      <c r="J9" s="7">
        <f>SUMIFS(Bill_Impact!$K$6:$K$55,Bill_Impact!$D$6:$D$55,Summary!J$8,Bill_Impact!$A$6:$A$55,Summary!$A9)</f>
        <v>0</v>
      </c>
      <c r="K9" s="87">
        <f>SUMIFS(Bill_Impact!$K$6:$K$55,Bill_Impact!$D$6:$D$55,Summary!K$8,Bill_Impact!$A$6:$A$55,Summary!$A9)</f>
        <v>0</v>
      </c>
      <c r="M9" s="36" t="s">
        <v>36</v>
      </c>
      <c r="N9" s="7">
        <f>SUMIFS(Bill_Impact!$Q$6:$Q$55,Bill_Impact!$D$6:$D$55,Summary!N$8,Bill_Impact!$A$6:$A$55,Summary!$A9)</f>
        <v>4.1459137634575427E-2</v>
      </c>
      <c r="O9" s="7">
        <f>SUMIFS(Bill_Impact!$Q$6:$Q$55,Bill_Impact!$D$6:$D$55,Summary!O$8,Bill_Impact!$A$6:$A$55,Summary!$A9)</f>
        <v>30.647363059933468</v>
      </c>
      <c r="P9" s="7">
        <f>SUMIFS(Bill_Impact!$Q$6:$Q$55,Bill_Impact!$D$6:$D$55,Summary!P$8,Bill_Impact!$A$6:$A$55,Summary!$A9)</f>
        <v>0</v>
      </c>
      <c r="Q9" s="87">
        <f>SUMIFS(Bill_Impact!$Q$6:$Q$55,Bill_Impact!$D$6:$D$55,Summary!Q$8,Bill_Impact!$A$6:$A$55,Summary!$A9)</f>
        <v>0</v>
      </c>
      <c r="S9" s="36" t="s">
        <v>36</v>
      </c>
      <c r="T9" s="7">
        <f>SUMIFS(Bill_Impact!$V$6:$V$55,Bill_Impact!$D$6:$D$55,Summary!T$8,Bill_Impact!$A$6:$A$55,Summary!$A9)</f>
        <v>0.9017266314415906</v>
      </c>
      <c r="U9" s="7">
        <f>SUMIFS(Bill_Impact!$V$6:$V$55,Bill_Impact!$D$6:$D$55,Summary!U$8,Bill_Impact!$A$6:$A$55,Summary!$A9)</f>
        <v>13.052374499650028</v>
      </c>
      <c r="V9" s="7">
        <f>SUMIFS(Bill_Impact!$V$6:$V$55,Bill_Impact!$D$6:$D$55,Summary!V$8,Bill_Impact!$A$6:$A$55,Summary!$A9)</f>
        <v>0</v>
      </c>
      <c r="W9" s="87">
        <f>SUMIFS(Bill_Impact!$V$6:$V$55,Bill_Impact!$D$6:$D$55,Summary!W$8,Bill_Impact!$A$6:$A$55,Summary!$A9)</f>
        <v>0</v>
      </c>
    </row>
    <row r="10" spans="1:23" x14ac:dyDescent="0.25">
      <c r="A10" s="36" t="s">
        <v>37</v>
      </c>
      <c r="B10" s="7">
        <f>SUMIFS(Bill_Impact!$F$6:$F$55,Bill_Impact!$D$6:$D$55,Summary!B$8,Bill_Impact!$A$6:$A$55,Summary!$A10)</f>
        <v>0</v>
      </c>
      <c r="C10" s="7">
        <f>SUMIFS(Bill_Impact!$F$6:$F$55,Bill_Impact!$D$6:$D$55,Summary!C$8,Bill_Impact!$A$6:$A$55,Summary!$A10)</f>
        <v>61.556772806451818</v>
      </c>
      <c r="D10" s="7">
        <f>SUMIFS(Bill_Impact!$F$6:$F$55,Bill_Impact!$D$6:$D$55,Summary!D$8,Bill_Impact!$A$6:$A$55,Summary!$A10)</f>
        <v>0</v>
      </c>
      <c r="E10" s="87">
        <f>SUMIFS(Bill_Impact!$F$6:$F$55,Bill_Impact!$D$6:$D$55,Summary!E$8,Bill_Impact!$A$6:$A$55,Summary!$A10)</f>
        <v>0</v>
      </c>
      <c r="G10" s="36" t="s">
        <v>37</v>
      </c>
      <c r="H10" s="7">
        <f>SUMIFS(Bill_Impact!$K$6:$K$55,Bill_Impact!$D$6:$D$55,Summary!H$8,Bill_Impact!$A$6:$A$55,Summary!$A10)</f>
        <v>0</v>
      </c>
      <c r="I10" s="7">
        <f>SUMIFS(Bill_Impact!$K$6:$K$55,Bill_Impact!$D$6:$D$55,Summary!I$8,Bill_Impact!$A$6:$A$55,Summary!$A10)</f>
        <v>61.556772806451647</v>
      </c>
      <c r="J10" s="7">
        <f>SUMIFS(Bill_Impact!$K$6:$K$55,Bill_Impact!$D$6:$D$55,Summary!J$8,Bill_Impact!$A$6:$A$55,Summary!$A10)</f>
        <v>0</v>
      </c>
      <c r="K10" s="87">
        <f>SUMIFS(Bill_Impact!$K$6:$K$55,Bill_Impact!$D$6:$D$55,Summary!K$8,Bill_Impact!$A$6:$A$55,Summary!$A10)</f>
        <v>0</v>
      </c>
      <c r="M10" s="36" t="s">
        <v>37</v>
      </c>
      <c r="N10" s="7">
        <f>SUMIFS(Bill_Impact!$Q$6:$Q$55,Bill_Impact!$D$6:$D$55,Summary!N$8,Bill_Impact!$A$6:$A$55,Summary!$A10)</f>
        <v>0</v>
      </c>
      <c r="O10" s="7">
        <f>SUMIFS(Bill_Impact!$Q$6:$Q$55,Bill_Impact!$D$6:$D$55,Summary!O$8,Bill_Impact!$A$6:$A$55,Summary!$A10)</f>
        <v>23.45902013828271</v>
      </c>
      <c r="P10" s="7">
        <f>SUMIFS(Bill_Impact!$Q$6:$Q$55,Bill_Impact!$D$6:$D$55,Summary!P$8,Bill_Impact!$A$6:$A$55,Summary!$A10)</f>
        <v>0</v>
      </c>
      <c r="Q10" s="87">
        <f>SUMIFS(Bill_Impact!$Q$6:$Q$55,Bill_Impact!$D$6:$D$55,Summary!Q$8,Bill_Impact!$A$6:$A$55,Summary!$A10)</f>
        <v>0</v>
      </c>
      <c r="S10" s="36" t="s">
        <v>37</v>
      </c>
      <c r="T10" s="7">
        <f>SUMIFS(Bill_Impact!$V$6:$V$55,Bill_Impact!$D$6:$D$55,Summary!T$8,Bill_Impact!$A$6:$A$55,Summary!$A10)</f>
        <v>0</v>
      </c>
      <c r="U10" s="7">
        <f>SUMIFS(Bill_Impact!$V$6:$V$55,Bill_Impact!$D$6:$D$55,Summary!U$8,Bill_Impact!$A$6:$A$55,Summary!$A10)</f>
        <v>23.459020138282796</v>
      </c>
      <c r="V10" s="7">
        <f>SUMIFS(Bill_Impact!$V$6:$V$55,Bill_Impact!$D$6:$D$55,Summary!V$8,Bill_Impact!$A$6:$A$55,Summary!$A10)</f>
        <v>0</v>
      </c>
      <c r="W10" s="87">
        <f>SUMIFS(Bill_Impact!$V$6:$V$55,Bill_Impact!$D$6:$D$55,Summary!W$8,Bill_Impact!$A$6:$A$55,Summary!$A10)</f>
        <v>0</v>
      </c>
    </row>
    <row r="11" spans="1:23" x14ac:dyDescent="0.25">
      <c r="A11" s="36" t="s">
        <v>38</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7">
        <f>SUMIFS(Bill_Impact!$F$6:$F$55,Bill_Impact!$D$6:$D$55,Summary!E$8,Bill_Impact!$A$6:$A$55,Summary!$A11)</f>
        <v>0</v>
      </c>
      <c r="G11" s="36" t="s">
        <v>39</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7">
        <f>SUMIFS(Bill_Impact!$K$6:$K$55,Bill_Impact!$D$6:$D$55,Summary!K$8,Bill_Impact!$A$6:$A$55,Summary!$A11)</f>
        <v>0</v>
      </c>
      <c r="M11" s="36" t="s">
        <v>39</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7">
        <f>SUMIFS(Bill_Impact!$Q$6:$Q$55,Bill_Impact!$D$6:$D$55,Summary!Q$8,Bill_Impact!$A$6:$A$55,Summary!$A11)</f>
        <v>0</v>
      </c>
      <c r="S11" s="36" t="s">
        <v>39</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7">
        <f>SUMIFS(Bill_Impact!$V$6:$V$55,Bill_Impact!$D$6:$D$55,Summary!W$8,Bill_Impact!$A$6:$A$55,Summary!$A11)</f>
        <v>0</v>
      </c>
    </row>
    <row r="12" spans="1:23" x14ac:dyDescent="0.25">
      <c r="A12" s="36" t="s">
        <v>40</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7">
        <f>SUMIFS(Bill_Impact!$F$6:$F$55,Bill_Impact!$D$6:$D$55,Summary!E$8,Bill_Impact!$A$6:$A$55,Summary!$A12)</f>
        <v>0</v>
      </c>
      <c r="G12" s="36" t="s">
        <v>40</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7">
        <f>SUMIFS(Bill_Impact!$K$6:$K$55,Bill_Impact!$D$6:$D$55,Summary!K$8,Bill_Impact!$A$6:$A$55,Summary!$A12)</f>
        <v>0</v>
      </c>
      <c r="M12" s="36" t="s">
        <v>40</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7">
        <f>SUMIFS(Bill_Impact!$Q$6:$Q$55,Bill_Impact!$D$6:$D$55,Summary!Q$8,Bill_Impact!$A$6:$A$55,Summary!$A12)</f>
        <v>0</v>
      </c>
      <c r="S12" s="36" t="s">
        <v>40</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7">
        <f>SUMIFS(Bill_Impact!$V$6:$V$55,Bill_Impact!$D$6:$D$55,Summary!W$8,Bill_Impact!$A$6:$A$55,Summary!$A12)</f>
        <v>0</v>
      </c>
    </row>
    <row r="13" spans="1:23" ht="15.75" thickBot="1" x14ac:dyDescent="0.3">
      <c r="A13" s="26" t="s">
        <v>41</v>
      </c>
      <c r="B13" s="27">
        <f>SUM(B9:B12)</f>
        <v>2.0500183024614671</v>
      </c>
      <c r="C13" s="27">
        <f>SUM(C9:C12)</f>
        <v>144.89644806839726</v>
      </c>
      <c r="D13" s="27">
        <f>SUM(D9:D12)</f>
        <v>0</v>
      </c>
      <c r="E13" s="28">
        <f>SUM(E9:E12)</f>
        <v>0</v>
      </c>
      <c r="G13" s="26" t="s">
        <v>41</v>
      </c>
      <c r="H13" s="27">
        <f>SUM(H9:H12)</f>
        <v>3.762468669235318</v>
      </c>
      <c r="I13" s="27">
        <f>SUM(I9:I12)</f>
        <v>100.92122843821272</v>
      </c>
      <c r="J13" s="27">
        <f>SUM(J9:J12)</f>
        <v>0</v>
      </c>
      <c r="K13" s="28">
        <f>SUM(K9:K12)</f>
        <v>0</v>
      </c>
      <c r="M13" s="26" t="s">
        <v>41</v>
      </c>
      <c r="N13" s="27">
        <f>SUM(N9:N12)</f>
        <v>4.1459137634575427E-2</v>
      </c>
      <c r="O13" s="27">
        <f>SUM(O9:O12)</f>
        <v>54.106383198216179</v>
      </c>
      <c r="P13" s="27">
        <f>SUM(P9:P12)</f>
        <v>0</v>
      </c>
      <c r="Q13" s="28">
        <f>SUM(Q9:Q12)</f>
        <v>0</v>
      </c>
      <c r="S13" s="26" t="s">
        <v>41</v>
      </c>
      <c r="T13" s="27">
        <f>SUM(T9:T12)</f>
        <v>0.9017266314415906</v>
      </c>
      <c r="U13" s="27">
        <f>SUM(U9:U12)</f>
        <v>36.511394637932824</v>
      </c>
      <c r="V13" s="27">
        <f>SUM(V9:V12)</f>
        <v>0</v>
      </c>
      <c r="W13" s="28">
        <f>SUM(W9:W12)</f>
        <v>0</v>
      </c>
    </row>
    <row r="14" spans="1:23" ht="32.25" customHeight="1" x14ac:dyDescent="0.25">
      <c r="A14" s="90" t="s">
        <v>42</v>
      </c>
      <c r="B14" s="93">
        <f>(B13/B7)</f>
        <v>1.5554075782403438E-3</v>
      </c>
      <c r="C14" s="93">
        <f>(C13-B13)/B13</f>
        <v>69.680563141518974</v>
      </c>
      <c r="D14" s="93">
        <f>(D13-C13)/C13</f>
        <v>-1</v>
      </c>
      <c r="E14" s="94" t="e">
        <f>(E13-D13)/D13</f>
        <v>#DIV/0!</v>
      </c>
      <c r="G14" s="90" t="s">
        <v>42</v>
      </c>
      <c r="H14" s="93">
        <f>(H13/H7)</f>
        <v>3.4912542400441543E-3</v>
      </c>
      <c r="I14" s="93">
        <f>(I13-H13)/H13</f>
        <v>25.823141216674607</v>
      </c>
      <c r="J14" s="93">
        <f>(J13-I13)/I13</f>
        <v>-1</v>
      </c>
      <c r="K14" s="94" t="e">
        <f>(K13-J13)/J13</f>
        <v>#DIV/0!</v>
      </c>
      <c r="M14" s="90" t="s">
        <v>42</v>
      </c>
      <c r="N14" s="93">
        <f>(N13/N7)</f>
        <v>6.787584826837813E-5</v>
      </c>
      <c r="O14" s="93">
        <f>(O13-N13)/N13</f>
        <v>1304.0532713708305</v>
      </c>
      <c r="P14" s="93">
        <f>(P13-O13)/O13</f>
        <v>-1</v>
      </c>
      <c r="Q14" s="94" t="e">
        <f>(Q13-P13)/P13</f>
        <v>#DIV/0!</v>
      </c>
      <c r="S14" s="90" t="s">
        <v>42</v>
      </c>
      <c r="T14" s="93">
        <f>(T13/T7)</f>
        <v>1.8488596405429037E-3</v>
      </c>
      <c r="U14" s="93">
        <f>(U13-T13)/T13</f>
        <v>39.490536005975613</v>
      </c>
      <c r="V14" s="93">
        <f>(V13-U13)/U13</f>
        <v>-1</v>
      </c>
      <c r="W14" s="94" t="e">
        <f>(W13-V13)/V13</f>
        <v>#DIV/0!</v>
      </c>
    </row>
    <row r="15" spans="1:23" ht="30.75" thickBot="1" x14ac:dyDescent="0.3">
      <c r="A15" s="38" t="s">
        <v>43</v>
      </c>
      <c r="B15" s="91">
        <f>B13/B7</f>
        <v>1.5554075782403438E-3</v>
      </c>
      <c r="C15" s="91">
        <f>SUM(B13:C13)/B7</f>
        <v>0.11149249112285409</v>
      </c>
      <c r="D15" s="91">
        <f>SUM(B13:D13)/B7</f>
        <v>0.11149249112285409</v>
      </c>
      <c r="E15" s="92" cm="1">
        <f t="array" ref="E15">SUM(B13:E13/B7)</f>
        <v>0.11149249112285407</v>
      </c>
      <c r="G15" s="38" t="s">
        <v>43</v>
      </c>
      <c r="H15" s="91">
        <f>H13/H7</f>
        <v>3.4912542400441543E-3</v>
      </c>
      <c r="I15" s="91">
        <f>SUM(H13:I13)/H7</f>
        <v>9.7137659744062493E-2</v>
      </c>
      <c r="J15" s="91">
        <f>SUM(H13:J13)/H7</f>
        <v>9.7137659744062493E-2</v>
      </c>
      <c r="K15" s="92" cm="1">
        <f t="array" ref="K15">SUM(H13:K13/H7)</f>
        <v>9.7137659744062493E-2</v>
      </c>
      <c r="M15" s="38" t="s">
        <v>43</v>
      </c>
      <c r="N15" s="91">
        <f>N13/N7</f>
        <v>6.787584826837813E-5</v>
      </c>
      <c r="O15" s="91">
        <f>SUM(N13:O13)/N7</f>
        <v>8.8649473677985383E-2</v>
      </c>
      <c r="P15" s="91">
        <f>SUM(N13:P13)/N7</f>
        <v>8.8649473677985383E-2</v>
      </c>
      <c r="Q15" s="92" cm="1">
        <f t="array" ref="Q15">SUM(N13:Q13/N7)</f>
        <v>8.8649473677985383E-2</v>
      </c>
      <c r="S15" s="38" t="s">
        <v>43</v>
      </c>
      <c r="T15" s="91">
        <f>T13/T7</f>
        <v>1.8488596405429037E-3</v>
      </c>
      <c r="U15" s="91">
        <f>SUM(T13:U13)/T7</f>
        <v>7.6710177485940473E-2</v>
      </c>
      <c r="V15" s="91">
        <f>SUM(T13:V13)/T7</f>
        <v>7.6710177485940473E-2</v>
      </c>
      <c r="W15" s="92" cm="1">
        <f t="array" ref="W15">SUM(T13:W13/T7)</f>
        <v>7.6710177485940473E-2</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13329607.872168444</v>
      </c>
      <c r="C18" s="49"/>
      <c r="D18" s="49"/>
      <c r="E18" s="50"/>
    </row>
    <row r="19" spans="1:10" x14ac:dyDescent="0.25">
      <c r="A19" s="48"/>
      <c r="B19" s="141" t="s">
        <v>44</v>
      </c>
      <c r="C19" s="141"/>
      <c r="D19" s="141"/>
      <c r="E19" s="142"/>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-13556.315337147564</v>
      </c>
      <c r="C21" s="20">
        <f>'Rev Req''t_yrs 1-3'!O5</f>
        <v>168334.59769747965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1302572.8521432597</v>
      </c>
      <c r="D23" s="20">
        <f>'Rev Req''t_yrs 1-3'!P7</f>
        <v>0</v>
      </c>
      <c r="E23" s="33">
        <f>'Rev Req''t_yrs 1-3'!Q7</f>
        <v>0</v>
      </c>
    </row>
    <row r="24" spans="1:10" x14ac:dyDescent="0.25">
      <c r="A24" s="10" t="str">
        <f>'Rev Req''t_yrs 1-3'!M8</f>
        <v>Anticipated</v>
      </c>
      <c r="B24" s="20">
        <f>'Rev Req''t_yrs 1-3'!N8</f>
        <v>0</v>
      </c>
      <c r="C24" s="20">
        <f>'Rev Req''t_yrs 1-3'!O8</f>
        <v>0</v>
      </c>
      <c r="D24" s="20">
        <f>'Rev Req''t_yrs 1-3'!P8</f>
        <v>822583.30226009525</v>
      </c>
      <c r="E24" s="33">
        <f>'Rev Req''t_yrs 1-3'!Q8</f>
        <v>627484.02659633569</v>
      </c>
    </row>
    <row r="25" spans="1:10" ht="15.75" thickBot="1" x14ac:dyDescent="0.3">
      <c r="A25" s="45" t="s">
        <v>45</v>
      </c>
      <c r="B25" s="46">
        <f>SUM(B21:B24)</f>
        <v>-13556.315337147564</v>
      </c>
      <c r="C25" s="46">
        <f>SUM(C21:C24)</f>
        <v>1470907.4498407394</v>
      </c>
      <c r="D25" s="46">
        <f>SUM(D21:D24)</f>
        <v>822583.30226009525</v>
      </c>
      <c r="E25" s="47">
        <f>SUM(E21:E24)</f>
        <v>627484.02659633569</v>
      </c>
    </row>
    <row r="26" spans="1:10" ht="15.75" thickTop="1" x14ac:dyDescent="0.25">
      <c r="A26" s="36"/>
      <c r="B26" s="18"/>
      <c r="E26" s="11"/>
      <c r="G26" s="1"/>
      <c r="H26" s="29"/>
      <c r="I26" s="29"/>
      <c r="J26" s="29"/>
    </row>
    <row r="27" spans="1:10" x14ac:dyDescent="0.25">
      <c r="A27" s="35" t="s">
        <v>42</v>
      </c>
      <c r="B27" s="84">
        <f>B25/B18</f>
        <v>-1.0170078120191723E-3</v>
      </c>
      <c r="C27" s="72">
        <f>(C25-B25)/(B28)</f>
        <v>0.11147927438117637</v>
      </c>
      <c r="D27" s="72">
        <f>(D25-C25)/(C28)</f>
        <v>-4.3844318990004183E-2</v>
      </c>
      <c r="E27" s="85">
        <f>(E25-D25)/(D28)</f>
        <v>-1.2498718527584204E-2</v>
      </c>
      <c r="G27" s="1"/>
      <c r="H27" s="29"/>
      <c r="I27" s="29"/>
      <c r="J27" s="29"/>
    </row>
    <row r="28" spans="1:10" x14ac:dyDescent="0.25">
      <c r="A28" s="35" t="s">
        <v>46</v>
      </c>
      <c r="B28" s="20">
        <f>B18+B25</f>
        <v>13316051.556831297</v>
      </c>
      <c r="C28" s="20">
        <f>B28+C25</f>
        <v>14786959.006672036</v>
      </c>
      <c r="D28" s="20">
        <f>C28+D25</f>
        <v>15609542.308932131</v>
      </c>
      <c r="E28" s="33">
        <f>D28+E25</f>
        <v>16237026.335528467</v>
      </c>
      <c r="F28" s="34"/>
    </row>
    <row r="29" spans="1:10" ht="15.75" thickBot="1" x14ac:dyDescent="0.3">
      <c r="A29" s="38" t="s">
        <v>43</v>
      </c>
      <c r="B29" s="82">
        <f>(B28-B18)/B18</f>
        <v>-1.0170078120191723E-3</v>
      </c>
      <c r="C29" s="82">
        <f>(C28-B18)/B18</f>
        <v>0.10933188346421414</v>
      </c>
      <c r="D29" s="82">
        <f>(D28-C28)/C28</f>
        <v>5.5628970222270632E-2</v>
      </c>
      <c r="E29" s="83">
        <f>(E28-D28)/D28</f>
        <v>4.0198746009181524E-2</v>
      </c>
      <c r="F29" s="34"/>
    </row>
    <row r="30" spans="1:10" x14ac:dyDescent="0.25">
      <c r="E30" s="34"/>
    </row>
  </sheetData>
  <mergeCells count="5">
    <mergeCell ref="A4:E5"/>
    <mergeCell ref="B19:E19"/>
    <mergeCell ref="G4:K5"/>
    <mergeCell ref="M4:Q5"/>
    <mergeCell ref="S4:W5"/>
  </mergeCells>
  <pageMargins left="0.7" right="0.7" top="0.75" bottom="0.75" header="0.3" footer="0.3"/>
  <pageSetup scale="47" orientation="portrait"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59"/>
  <sheetViews>
    <sheetView tabSelected="1" view="pageBreakPreview" topLeftCell="C1" zoomScaleNormal="100" zoomScaleSheetLayoutView="100" workbookViewId="0">
      <selection activeCell="L7" sqref="L7"/>
    </sheetView>
  </sheetViews>
  <sheetFormatPr defaultRowHeight="15" x14ac:dyDescent="0.25"/>
  <cols>
    <col min="1" max="1" width="44.140625" bestFit="1" customWidth="1"/>
    <col min="2" max="2" width="44.85546875" bestFit="1" customWidth="1"/>
    <col min="3" max="3" width="67.7109375" bestFit="1" customWidth="1"/>
    <col min="4" max="4" width="25.140625" style="3" customWidth="1"/>
    <col min="5" max="5" width="12.28515625" style="20" customWidth="1"/>
    <col min="6" max="6" width="10.5703125" style="20" customWidth="1"/>
    <col min="7" max="7" width="11.85546875" style="20" customWidth="1"/>
    <col min="8" max="8" width="10.140625" style="20" customWidth="1"/>
    <col min="9" max="9" width="14.140625" style="20" customWidth="1"/>
    <col min="10" max="10" width="23" style="3" customWidth="1"/>
    <col min="11" max="11" width="14.7109375" style="3" customWidth="1"/>
    <col min="12" max="12" width="15.28515625" bestFit="1" customWidth="1"/>
    <col min="13" max="13" width="12.7109375" bestFit="1" customWidth="1"/>
    <col min="14" max="14" width="12.28515625" bestFit="1" customWidth="1"/>
    <col min="15" max="15" width="10.5703125" bestFit="1" customWidth="1"/>
    <col min="16" max="16" width="11.85546875" bestFit="1" customWidth="1"/>
    <col min="17" max="17" width="10.140625" bestFit="1" customWidth="1"/>
  </cols>
  <sheetData>
    <row r="1" spans="1:17" x14ac:dyDescent="0.25">
      <c r="A1" s="60" t="s">
        <v>47</v>
      </c>
      <c r="B1" s="1" t="s">
        <v>48</v>
      </c>
      <c r="D1" s="53"/>
    </row>
    <row r="2" spans="1:17" x14ac:dyDescent="0.25">
      <c r="A2" s="60" t="s">
        <v>197</v>
      </c>
      <c r="B2" s="1" t="s">
        <v>49</v>
      </c>
      <c r="C2" s="5" t="str">
        <f>CONCATENATE(E3,"-",H3)</f>
        <v>2023-2026</v>
      </c>
      <c r="E2" s="143" t="s">
        <v>50</v>
      </c>
      <c r="F2" s="143"/>
      <c r="G2" s="143"/>
      <c r="H2" s="143"/>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198</v>
      </c>
      <c r="C4" s="30" t="s">
        <v>146</v>
      </c>
      <c r="D4" s="32"/>
      <c r="E4" s="31">
        <v>13329607.872168444</v>
      </c>
      <c r="F4" s="31"/>
      <c r="G4" s="31"/>
      <c r="H4" s="31"/>
      <c r="I4" s="62">
        <v>44880</v>
      </c>
      <c r="J4" s="62">
        <v>44927</v>
      </c>
      <c r="K4" s="62" t="s">
        <v>59</v>
      </c>
      <c r="L4" s="20"/>
    </row>
    <row r="5" spans="1:17" x14ac:dyDescent="0.25">
      <c r="A5" s="19" t="s">
        <v>36</v>
      </c>
      <c r="B5" s="19" t="s">
        <v>198</v>
      </c>
      <c r="C5" s="19" t="s">
        <v>199</v>
      </c>
      <c r="D5" s="19" t="s">
        <v>61</v>
      </c>
      <c r="E5" s="68"/>
      <c r="F5" s="68"/>
      <c r="G5" s="68"/>
      <c r="H5" s="68"/>
      <c r="I5" s="22">
        <v>44880</v>
      </c>
      <c r="J5" s="22">
        <v>44927</v>
      </c>
      <c r="K5" s="22" t="s">
        <v>59</v>
      </c>
      <c r="L5" s="20"/>
      <c r="M5" s="3" t="s">
        <v>36</v>
      </c>
      <c r="N5" s="20">
        <f>SUMIF($A$5:$A55,$M5,E$5:E55)</f>
        <v>-13556.315337147564</v>
      </c>
      <c r="O5" s="20">
        <f>SUMIF($A$5:$A55,$M5,F$5:F55)</f>
        <v>168334.59769747965</v>
      </c>
      <c r="P5" s="20">
        <f>SUMIF($A$5:$A55,$M5,G$5:G55)</f>
        <v>0</v>
      </c>
      <c r="Q5" s="20">
        <f>SUMIF($A$5:$A55,$M5,H$5:H55)</f>
        <v>0</v>
      </c>
    </row>
    <row r="6" spans="1:17" x14ac:dyDescent="0.25">
      <c r="A6" s="19" t="s">
        <v>36</v>
      </c>
      <c r="B6" s="19" t="s">
        <v>200</v>
      </c>
      <c r="C6" s="19" t="s">
        <v>201</v>
      </c>
      <c r="D6" s="19" t="s">
        <v>61</v>
      </c>
      <c r="E6" s="68"/>
      <c r="F6" s="68"/>
      <c r="G6" s="68"/>
      <c r="H6" s="68"/>
      <c r="I6" s="22">
        <v>44917</v>
      </c>
      <c r="J6" s="22">
        <v>44927</v>
      </c>
      <c r="K6" s="22" t="s">
        <v>59</v>
      </c>
      <c r="L6" s="20"/>
      <c r="M6" s="3" t="s">
        <v>37</v>
      </c>
      <c r="N6" s="20">
        <f>SUMIF($A$5:$A56,$M6,E$5:E56)</f>
        <v>0</v>
      </c>
      <c r="O6" s="20">
        <f>SUMIF($A$5:$A56,$M6,F$5:F56)</f>
        <v>0</v>
      </c>
      <c r="P6" s="20">
        <f>SUMIF($A$5:$A56,$M6,G$5:G56)</f>
        <v>0</v>
      </c>
      <c r="Q6" s="20">
        <f>SUMIF($A$5:$A56,$M6,H$5:H56)</f>
        <v>0</v>
      </c>
    </row>
    <row r="7" spans="1:17" x14ac:dyDescent="0.25">
      <c r="A7" s="19" t="s">
        <v>36</v>
      </c>
      <c r="B7" s="19" t="s">
        <v>202</v>
      </c>
      <c r="C7" s="19" t="s">
        <v>203</v>
      </c>
      <c r="D7" s="19" t="s">
        <v>60</v>
      </c>
      <c r="E7" s="68">
        <v>53743.287330824882</v>
      </c>
      <c r="F7" s="68"/>
      <c r="G7" s="68"/>
      <c r="H7" s="68"/>
      <c r="I7" s="22">
        <v>44974</v>
      </c>
      <c r="J7" s="22">
        <v>45004</v>
      </c>
      <c r="K7" s="22" t="s">
        <v>59</v>
      </c>
      <c r="L7" s="20"/>
      <c r="M7" s="3" t="s">
        <v>38</v>
      </c>
      <c r="N7" s="20">
        <f>SUMIF($A$5:$A56,$M7,E$5:E56)</f>
        <v>0</v>
      </c>
      <c r="O7" s="20">
        <f>SUMIF($A$5:$A56,$M7,F$5:F56)</f>
        <v>1302572.8521432597</v>
      </c>
      <c r="P7" s="20">
        <f>SUMIF($A$5:$A56,$M7,G$5:G56)</f>
        <v>0</v>
      </c>
      <c r="Q7" s="20">
        <f>SUMIF($A$5:$A56,$M7,H$5:H56)</f>
        <v>0</v>
      </c>
    </row>
    <row r="8" spans="1:17" x14ac:dyDescent="0.25">
      <c r="A8" s="19" t="s">
        <v>36</v>
      </c>
      <c r="B8" s="19" t="s">
        <v>204</v>
      </c>
      <c r="C8" s="19" t="s">
        <v>205</v>
      </c>
      <c r="D8" s="19" t="s">
        <v>61</v>
      </c>
      <c r="E8" s="68"/>
      <c r="F8" s="68"/>
      <c r="G8" s="68"/>
      <c r="H8" s="68"/>
      <c r="I8" s="22">
        <v>45019</v>
      </c>
      <c r="J8" s="22">
        <v>45019</v>
      </c>
      <c r="K8" s="22" t="s">
        <v>59</v>
      </c>
      <c r="L8" s="20"/>
      <c r="M8" s="3" t="s">
        <v>40</v>
      </c>
      <c r="N8" s="20">
        <f>SUMIF($A$5:$A60,$M8,E$5:E60)</f>
        <v>0</v>
      </c>
      <c r="O8" s="20">
        <f>SUMIF($A$5:$A60,$M8,F$5:F60)</f>
        <v>0</v>
      </c>
      <c r="P8" s="20">
        <f>SUMIF($A$5:$A60,$M8,G$5:G60)</f>
        <v>822583.30226009525</v>
      </c>
      <c r="Q8" s="20">
        <f>SUMIF($A$5:$A60,$M8,H$5:H60)</f>
        <v>627484.02659633569</v>
      </c>
    </row>
    <row r="9" spans="1:17" x14ac:dyDescent="0.25">
      <c r="A9" s="19" t="s">
        <v>36</v>
      </c>
      <c r="B9" s="19" t="s">
        <v>206</v>
      </c>
      <c r="C9" s="19" t="s">
        <v>207</v>
      </c>
      <c r="D9" s="19" t="s">
        <v>61</v>
      </c>
      <c r="E9" s="68"/>
      <c r="F9" s="68"/>
      <c r="G9" s="68"/>
      <c r="H9" s="68"/>
      <c r="I9" s="22">
        <v>45086</v>
      </c>
      <c r="J9" s="22">
        <v>45116</v>
      </c>
      <c r="K9" s="22" t="s">
        <v>59</v>
      </c>
      <c r="L9" s="20"/>
    </row>
    <row r="10" spans="1:17" x14ac:dyDescent="0.25">
      <c r="A10" s="19" t="s">
        <v>36</v>
      </c>
      <c r="B10" s="19" t="s">
        <v>208</v>
      </c>
      <c r="C10" s="19" t="s">
        <v>209</v>
      </c>
      <c r="D10" s="19" t="s">
        <v>61</v>
      </c>
      <c r="E10" s="68"/>
      <c r="F10" s="68"/>
      <c r="G10" s="68"/>
      <c r="H10" s="68"/>
      <c r="I10" s="22">
        <v>45135</v>
      </c>
      <c r="J10" s="22">
        <v>45165</v>
      </c>
      <c r="K10" s="22" t="s">
        <v>59</v>
      </c>
      <c r="L10" s="20"/>
    </row>
    <row r="11" spans="1:17" x14ac:dyDescent="0.25">
      <c r="A11" s="19" t="s">
        <v>36</v>
      </c>
      <c r="B11" s="19" t="s">
        <v>210</v>
      </c>
      <c r="C11" s="19" t="s">
        <v>211</v>
      </c>
      <c r="D11" s="19" t="s">
        <v>60</v>
      </c>
      <c r="E11" s="68">
        <v>-67299.602667972445</v>
      </c>
      <c r="F11" s="68"/>
      <c r="G11" s="68"/>
      <c r="H11" s="68"/>
      <c r="I11" s="22">
        <v>45138</v>
      </c>
      <c r="J11" s="22">
        <v>45138</v>
      </c>
      <c r="K11" s="22" t="s">
        <v>59</v>
      </c>
      <c r="L11" s="20"/>
    </row>
    <row r="12" spans="1:17" x14ac:dyDescent="0.25">
      <c r="A12" s="19" t="s">
        <v>36</v>
      </c>
      <c r="B12" s="19" t="s">
        <v>212</v>
      </c>
      <c r="C12" s="19" t="s">
        <v>213</v>
      </c>
      <c r="D12" s="19" t="s">
        <v>60</v>
      </c>
      <c r="E12" s="68"/>
      <c r="F12" s="68">
        <v>168334.59769747965</v>
      </c>
      <c r="G12" s="68"/>
      <c r="H12" s="68"/>
      <c r="I12" s="22">
        <v>45214</v>
      </c>
      <c r="J12" s="22">
        <v>45292</v>
      </c>
      <c r="K12" s="22" t="s">
        <v>59</v>
      </c>
      <c r="L12" s="20"/>
      <c r="M12" s="3"/>
    </row>
    <row r="13" spans="1:17" x14ac:dyDescent="0.25">
      <c r="A13" s="19" t="s">
        <v>36</v>
      </c>
      <c r="B13" s="19" t="s">
        <v>214</v>
      </c>
      <c r="C13" s="19" t="s">
        <v>215</v>
      </c>
      <c r="D13" s="19" t="s">
        <v>60</v>
      </c>
      <c r="E13" s="68"/>
      <c r="F13" s="68">
        <v>0</v>
      </c>
      <c r="G13" s="68"/>
      <c r="H13" s="68"/>
      <c r="I13" s="22">
        <v>45245</v>
      </c>
      <c r="J13" s="22">
        <v>45292</v>
      </c>
      <c r="K13" s="22" t="s">
        <v>59</v>
      </c>
      <c r="L13" s="20"/>
      <c r="M13" s="3"/>
    </row>
    <row r="14" spans="1:17" x14ac:dyDescent="0.25">
      <c r="A14" s="19" t="s">
        <v>36</v>
      </c>
      <c r="B14" s="19" t="s">
        <v>216</v>
      </c>
      <c r="C14" s="19" t="s">
        <v>201</v>
      </c>
      <c r="D14" s="19" t="s">
        <v>61</v>
      </c>
      <c r="E14" s="68"/>
      <c r="F14" s="68"/>
      <c r="G14" s="68"/>
      <c r="H14" s="68"/>
      <c r="I14" s="22">
        <v>45275</v>
      </c>
      <c r="J14" s="22">
        <v>45292</v>
      </c>
      <c r="K14" s="22" t="s">
        <v>59</v>
      </c>
      <c r="L14" s="20"/>
      <c r="M14" s="3"/>
    </row>
    <row r="15" spans="1:17" x14ac:dyDescent="0.25">
      <c r="A15" s="19" t="s">
        <v>36</v>
      </c>
      <c r="B15" s="19" t="s">
        <v>217</v>
      </c>
      <c r="C15" s="19" t="s">
        <v>218</v>
      </c>
      <c r="D15" s="19" t="s">
        <v>60</v>
      </c>
      <c r="E15" s="68"/>
      <c r="F15" s="68">
        <v>0</v>
      </c>
      <c r="G15" s="68"/>
      <c r="H15" s="68"/>
      <c r="I15" s="22">
        <v>45278</v>
      </c>
      <c r="J15" s="22">
        <v>45292</v>
      </c>
      <c r="K15" s="22" t="s">
        <v>59</v>
      </c>
      <c r="L15" s="20"/>
    </row>
    <row r="16" spans="1:17" x14ac:dyDescent="0.25">
      <c r="A16" s="19" t="s">
        <v>36</v>
      </c>
      <c r="B16" s="19" t="s">
        <v>219</v>
      </c>
      <c r="C16" s="19" t="s">
        <v>153</v>
      </c>
      <c r="D16" s="19" t="s">
        <v>61</v>
      </c>
      <c r="E16" s="68"/>
      <c r="F16" s="68"/>
      <c r="G16" s="68"/>
      <c r="H16" s="68"/>
      <c r="I16" s="22">
        <v>45282</v>
      </c>
      <c r="J16" s="22">
        <v>45292</v>
      </c>
      <c r="K16" s="22" t="s">
        <v>59</v>
      </c>
      <c r="L16" s="20"/>
    </row>
    <row r="17" spans="1:12" x14ac:dyDescent="0.25">
      <c r="A17" s="19" t="s">
        <v>36</v>
      </c>
      <c r="B17" s="19" t="s">
        <v>220</v>
      </c>
      <c r="C17" s="19" t="s">
        <v>221</v>
      </c>
      <c r="D17" s="19" t="s">
        <v>61</v>
      </c>
      <c r="E17" s="68"/>
      <c r="F17" s="68"/>
      <c r="G17" s="68"/>
      <c r="H17" s="68"/>
      <c r="I17" s="22">
        <v>45282</v>
      </c>
      <c r="J17" s="22">
        <v>45292</v>
      </c>
      <c r="K17" s="22" t="s">
        <v>59</v>
      </c>
    </row>
    <row r="18" spans="1:12" x14ac:dyDescent="0.25">
      <c r="A18" s="19" t="s">
        <v>36</v>
      </c>
      <c r="B18" s="19" t="s">
        <v>222</v>
      </c>
      <c r="C18" s="19" t="s">
        <v>223</v>
      </c>
      <c r="D18" s="19" t="s">
        <v>61</v>
      </c>
      <c r="E18" s="68"/>
      <c r="F18" s="68"/>
      <c r="G18" s="68"/>
      <c r="H18" s="68"/>
      <c r="I18" s="22">
        <v>44760</v>
      </c>
      <c r="J18" s="22">
        <v>45292</v>
      </c>
      <c r="K18" s="22">
        <v>45291</v>
      </c>
      <c r="L18" s="20"/>
    </row>
    <row r="19" spans="1:12" x14ac:dyDescent="0.25">
      <c r="A19" s="19" t="s">
        <v>37</v>
      </c>
      <c r="B19" s="19" t="s">
        <v>224</v>
      </c>
      <c r="C19" s="19" t="s">
        <v>225</v>
      </c>
      <c r="D19" s="19" t="s">
        <v>61</v>
      </c>
      <c r="E19" s="68"/>
      <c r="F19" s="68"/>
      <c r="G19" s="68"/>
      <c r="H19" s="68"/>
      <c r="I19" s="22">
        <v>45383</v>
      </c>
      <c r="J19" s="22">
        <v>45383</v>
      </c>
      <c r="K19" s="22" t="s">
        <v>59</v>
      </c>
      <c r="L19" s="20"/>
    </row>
    <row r="20" spans="1:12" x14ac:dyDescent="0.25">
      <c r="A20" s="19" t="s">
        <v>37</v>
      </c>
      <c r="B20" s="19" t="s">
        <v>226</v>
      </c>
      <c r="C20" s="19" t="s">
        <v>227</v>
      </c>
      <c r="D20" s="19" t="s">
        <v>61</v>
      </c>
      <c r="E20" s="68"/>
      <c r="F20" s="68"/>
      <c r="G20" s="68"/>
      <c r="H20" s="68"/>
      <c r="I20" s="22">
        <v>45392</v>
      </c>
      <c r="J20" s="22">
        <v>45422</v>
      </c>
      <c r="K20" s="22"/>
      <c r="L20" s="20"/>
    </row>
    <row r="21" spans="1:12" x14ac:dyDescent="0.25">
      <c r="A21" s="19" t="s">
        <v>40</v>
      </c>
      <c r="B21" s="19" t="s">
        <v>228</v>
      </c>
      <c r="C21" s="19" t="s">
        <v>151</v>
      </c>
      <c r="D21" s="19" t="s">
        <v>61</v>
      </c>
      <c r="E21" s="68"/>
      <c r="F21" s="68"/>
      <c r="G21" s="68"/>
      <c r="H21" s="68"/>
      <c r="I21" s="22"/>
      <c r="J21" s="22"/>
      <c r="K21" s="22"/>
    </row>
    <row r="22" spans="1:12" x14ac:dyDescent="0.25">
      <c r="A22" s="19" t="s">
        <v>40</v>
      </c>
      <c r="B22" s="19" t="s">
        <v>228</v>
      </c>
      <c r="C22" s="19" t="s">
        <v>229</v>
      </c>
      <c r="D22" s="19" t="s">
        <v>60</v>
      </c>
      <c r="E22" s="68"/>
      <c r="F22" s="68"/>
      <c r="G22" s="68"/>
      <c r="H22" s="68"/>
      <c r="I22" s="22"/>
      <c r="J22" s="22"/>
      <c r="K22" s="22"/>
      <c r="L22" s="20"/>
    </row>
    <row r="23" spans="1:12" x14ac:dyDescent="0.25">
      <c r="A23" s="19" t="s">
        <v>38</v>
      </c>
      <c r="B23" s="19" t="s">
        <v>230</v>
      </c>
      <c r="C23" s="19" t="s">
        <v>231</v>
      </c>
      <c r="D23" s="19" t="s">
        <v>60</v>
      </c>
      <c r="E23" s="19"/>
      <c r="F23" s="134">
        <v>1302572.8521432597</v>
      </c>
      <c r="G23" s="68"/>
      <c r="H23" s="68"/>
      <c r="I23" s="22" t="s">
        <v>149</v>
      </c>
      <c r="J23" s="22">
        <v>45627</v>
      </c>
      <c r="K23" s="22"/>
      <c r="L23" s="20"/>
    </row>
    <row r="24" spans="1:12" x14ac:dyDescent="0.25">
      <c r="A24" s="19" t="s">
        <v>40</v>
      </c>
      <c r="B24" s="19" t="s">
        <v>230</v>
      </c>
      <c r="C24" s="19" t="s">
        <v>232</v>
      </c>
      <c r="D24" s="19" t="s">
        <v>60</v>
      </c>
      <c r="E24" s="19"/>
      <c r="F24" s="19"/>
      <c r="G24" s="68">
        <v>822583.30226009525</v>
      </c>
      <c r="H24" s="68"/>
      <c r="I24" s="22"/>
      <c r="J24" s="22">
        <v>45658</v>
      </c>
      <c r="K24" s="22"/>
      <c r="L24" s="20"/>
    </row>
    <row r="25" spans="1:12" x14ac:dyDescent="0.25">
      <c r="A25" s="19" t="s">
        <v>40</v>
      </c>
      <c r="B25" s="19" t="s">
        <v>228</v>
      </c>
      <c r="C25" s="19" t="s">
        <v>199</v>
      </c>
      <c r="D25" s="19" t="s">
        <v>61</v>
      </c>
      <c r="E25" s="68"/>
      <c r="F25" s="68"/>
      <c r="G25" s="68"/>
      <c r="H25" s="68"/>
      <c r="I25" s="22"/>
      <c r="J25" s="22"/>
      <c r="K25" s="22"/>
    </row>
    <row r="26" spans="1:12" x14ac:dyDescent="0.25">
      <c r="A26" s="19" t="s">
        <v>40</v>
      </c>
      <c r="B26" s="19" t="s">
        <v>228</v>
      </c>
      <c r="C26" s="19" t="s">
        <v>229</v>
      </c>
      <c r="D26" s="19" t="s">
        <v>60</v>
      </c>
      <c r="E26" s="68"/>
      <c r="F26" s="68"/>
      <c r="G26" s="68"/>
      <c r="H26" s="68"/>
      <c r="I26" s="68"/>
      <c r="J26" s="68"/>
      <c r="K26" s="68"/>
    </row>
    <row r="27" spans="1:12" x14ac:dyDescent="0.25">
      <c r="A27" s="19" t="s">
        <v>40</v>
      </c>
      <c r="B27" s="19" t="s">
        <v>230</v>
      </c>
      <c r="C27" s="19" t="s">
        <v>233</v>
      </c>
      <c r="D27" s="19" t="s">
        <v>60</v>
      </c>
      <c r="E27" s="68"/>
      <c r="F27" s="68"/>
      <c r="G27" s="68"/>
      <c r="H27" s="68">
        <v>627484.02659633569</v>
      </c>
      <c r="I27" s="22"/>
      <c r="J27" s="22">
        <v>46023</v>
      </c>
      <c r="K27" s="22"/>
      <c r="L27" s="20"/>
    </row>
    <row r="28" spans="1:12" x14ac:dyDescent="0.25">
      <c r="A28" s="19" t="s">
        <v>234</v>
      </c>
      <c r="B28" s="19"/>
      <c r="C28" s="19"/>
      <c r="D28" s="19"/>
      <c r="E28" s="68"/>
      <c r="F28" s="68"/>
      <c r="G28" s="68"/>
      <c r="H28" s="68"/>
      <c r="I28" s="22"/>
      <c r="J28" s="22"/>
      <c r="K28" s="22"/>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62</v>
      </c>
      <c r="B56" s="74" t="s">
        <v>62</v>
      </c>
      <c r="C56" s="74" t="s">
        <v>62</v>
      </c>
      <c r="D56" s="74" t="s">
        <v>62</v>
      </c>
      <c r="E56" s="74"/>
      <c r="F56" s="74"/>
      <c r="G56" s="74"/>
      <c r="H56" s="74"/>
      <c r="I56" s="74"/>
      <c r="J56" s="74" t="s">
        <v>62</v>
      </c>
      <c r="K56" s="74" t="s">
        <v>62</v>
      </c>
    </row>
    <row r="57" spans="1:11" x14ac:dyDescent="0.25">
      <c r="D57" s="64" t="s">
        <v>41</v>
      </c>
      <c r="E57" s="20">
        <f>SUM(E5:E55)</f>
        <v>-13556.315337147564</v>
      </c>
      <c r="F57" s="20">
        <f>SUM(F5:F55)</f>
        <v>1470907.4498407394</v>
      </c>
      <c r="G57" s="20">
        <f>SUM(G5:G55)</f>
        <v>822583.30226009525</v>
      </c>
      <c r="H57" s="20">
        <f>SUM(H5:H55)</f>
        <v>627484.02659633569</v>
      </c>
    </row>
    <row r="58" spans="1:11" x14ac:dyDescent="0.25">
      <c r="D58" s="64"/>
      <c r="E58" s="72"/>
      <c r="F58" s="73"/>
      <c r="G58" s="24"/>
      <c r="H58" s="24"/>
    </row>
    <row r="59" spans="1:11" x14ac:dyDescent="0.25">
      <c r="C59" t="s">
        <v>63</v>
      </c>
      <c r="D59" s="71"/>
      <c r="E59" s="72"/>
      <c r="F59" s="72"/>
    </row>
  </sheetData>
  <mergeCells count="1">
    <mergeCell ref="E2:H2"/>
  </mergeCells>
  <phoneticPr fontId="10" type="noConversion"/>
  <pageMargins left="0.7" right="0.7" top="0.75" bottom="0.75" header="0.3" footer="0.3"/>
  <pageSetup scale="43"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Input!$C$116:$C$118</xm:f>
          </x14:formula1>
          <xm:sqref>D29:D55</xm:sqref>
        </x14:dataValidation>
        <x14:dataValidation type="list" allowBlank="1" showInputMessage="1" showErrorMessage="1" xr:uid="{00000000-0002-0000-0200-000000000000}">
          <x14:formula1>
            <xm:f>Input!$C$97:$C$101</xm:f>
          </x14:formula1>
          <xm:sqref>A4 A29:A55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topLeftCell="L1" zoomScaleNormal="90" zoomScaleSheetLayoutView="100" workbookViewId="0">
      <selection activeCell="U14" sqref="U14"/>
    </sheetView>
  </sheetViews>
  <sheetFormatPr defaultRowHeight="15" x14ac:dyDescent="0.25"/>
  <cols>
    <col min="1" max="1" width="33" bestFit="1" customWidth="1"/>
    <col min="2" max="2" width="33.7109375" style="3" customWidth="1"/>
    <col min="3" max="3" width="59.85546875" style="3" customWidth="1"/>
    <col min="4" max="4" width="19.425781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570312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85546875" customWidth="1"/>
  </cols>
  <sheetData>
    <row r="1" spans="1:30" ht="15.75" x14ac:dyDescent="0.25">
      <c r="A1" s="1" t="str">
        <f>'Rev Req''t_yrs 1-3'!A1</f>
        <v>California American Water</v>
      </c>
      <c r="B1" s="1" t="s">
        <v>64</v>
      </c>
      <c r="C1"/>
      <c r="D1" s="96">
        <v>117.82</v>
      </c>
      <c r="E1" s="97" t="s">
        <v>103</v>
      </c>
      <c r="F1" s="97" t="s">
        <v>103</v>
      </c>
      <c r="G1" s="98"/>
      <c r="H1" s="98"/>
      <c r="I1" s="98"/>
      <c r="J1" s="97" t="s">
        <v>103</v>
      </c>
      <c r="K1" s="97" t="s">
        <v>103</v>
      </c>
      <c r="L1" s="97"/>
      <c r="M1" s="97"/>
      <c r="N1" s="99"/>
      <c r="O1" s="100"/>
      <c r="P1" s="97" t="s">
        <v>104</v>
      </c>
      <c r="Q1" s="97" t="s">
        <v>104</v>
      </c>
      <c r="R1" s="96"/>
      <c r="S1" s="96"/>
      <c r="T1" s="96"/>
      <c r="U1" s="97" t="s">
        <v>104</v>
      </c>
      <c r="V1" s="97" t="s">
        <v>104</v>
      </c>
      <c r="W1" s="95"/>
      <c r="Y1"/>
      <c r="Z1" s="145" t="s">
        <v>65</v>
      </c>
      <c r="AA1" s="145"/>
      <c r="AB1" s="145"/>
      <c r="AC1" s="145"/>
    </row>
    <row r="2" spans="1:30" x14ac:dyDescent="0.25">
      <c r="A2" s="1" t="str">
        <f>'Rev Req''t_yrs 1-3'!A2</f>
        <v>LA-Duarte</v>
      </c>
      <c r="B2" s="1" t="s">
        <v>49</v>
      </c>
      <c r="C2" s="5" t="str">
        <f>'Rev Req''t_yrs 1-3'!C2</f>
        <v>2023-2026</v>
      </c>
      <c r="D2" s="96">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117.82</v>
      </c>
      <c r="F3" s="5" t="str">
        <f>CONCATENATE(F1," ",$D$1)</f>
        <v>Average 117.82</v>
      </c>
      <c r="G3" s="20"/>
      <c r="H3" s="20"/>
      <c r="I3" s="20"/>
      <c r="J3" s="5" t="str">
        <f>CONCATENATE(J1," ",$D$1)</f>
        <v>Average 117.82</v>
      </c>
      <c r="K3" s="5" t="str">
        <f>CONCATENATE(K1," ",$D$1)</f>
        <v>Average 117.82</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148</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109.83285727058347</v>
      </c>
      <c r="F5" s="63">
        <f>E5*12</f>
        <v>1317.9942872470017</v>
      </c>
      <c r="G5" s="51" t="s">
        <v>59</v>
      </c>
      <c r="H5" s="51"/>
      <c r="I5" s="51"/>
      <c r="J5" s="63">
        <f>AA5</f>
        <v>89.806996056994251</v>
      </c>
      <c r="K5" s="63">
        <f>J5*12</f>
        <v>1077.683952683931</v>
      </c>
      <c r="L5" s="51" t="s">
        <v>59</v>
      </c>
      <c r="M5" s="54"/>
      <c r="N5" s="51"/>
      <c r="O5" s="62"/>
      <c r="P5" s="63">
        <f>AB5</f>
        <v>50.900699208266019</v>
      </c>
      <c r="Q5" s="63">
        <f>P5*12</f>
        <v>610.80839049919223</v>
      </c>
      <c r="R5" s="51" t="s">
        <v>59</v>
      </c>
      <c r="S5" s="51"/>
      <c r="T5" s="51"/>
      <c r="U5" s="63">
        <f>AC5</f>
        <v>40.643369732166605</v>
      </c>
      <c r="V5" s="63">
        <f>U5*12</f>
        <v>487.72043678599925</v>
      </c>
      <c r="W5" s="51" t="s">
        <v>59</v>
      </c>
      <c r="X5" s="54"/>
      <c r="Y5" s="51"/>
      <c r="Z5" s="7">
        <v>109.83285727058347</v>
      </c>
      <c r="AA5" s="7">
        <v>89.806996056994251</v>
      </c>
      <c r="AB5" s="7">
        <v>50.900699208266019</v>
      </c>
      <c r="AC5" s="7">
        <v>40.643369732166605</v>
      </c>
      <c r="AD5" s="132">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1317.9942872470017</v>
      </c>
      <c r="J6" s="65">
        <f>AA6-AA5</f>
        <v>0</v>
      </c>
      <c r="K6" s="66">
        <f t="shared" ref="K6:K11" si="2">IF(ISBLANK(J6)," ",J6*12)</f>
        <v>0</v>
      </c>
      <c r="L6" s="67">
        <f>IF(K6=" "," ", K6/N6)</f>
        <v>0</v>
      </c>
      <c r="M6" s="67">
        <f t="shared" ref="M6:M11" si="3">IF(K6=" "," ",(K6/K$5))</f>
        <v>0</v>
      </c>
      <c r="N6" s="66">
        <f>IF(K7=0,"",K6+K5)</f>
        <v>1077.683952683931</v>
      </c>
      <c r="O6" s="62"/>
      <c r="P6" s="65">
        <f>AB6-AB5</f>
        <v>0</v>
      </c>
      <c r="Q6" s="66">
        <f t="shared" ref="Q6:Q11" si="4">IF(ISBLANK(P6)," ",P6*12)</f>
        <v>0</v>
      </c>
      <c r="R6" s="67">
        <f>IF(Q6=" "," ", Q6/T6)</f>
        <v>0</v>
      </c>
      <c r="S6" s="67">
        <f t="shared" ref="S6:S11" si="5">IF(Q6=" "," ",(Q6/Q$5))</f>
        <v>0</v>
      </c>
      <c r="T6" s="66">
        <f>IF(Q7=0,"",Q6+Q5)</f>
        <v>610.80839049919223</v>
      </c>
      <c r="U6" s="65">
        <f>AC6-AC5</f>
        <v>0</v>
      </c>
      <c r="V6" s="66">
        <f t="shared" ref="V6:V11" si="6">IF(ISBLANK(U6)," ",U6*12)</f>
        <v>0</v>
      </c>
      <c r="W6" s="67">
        <f>IF(V6=" "," ", V6/Y6)</f>
        <v>0</v>
      </c>
      <c r="X6" s="67">
        <f t="shared" ref="X6:X11" si="7">IF(V6=" "," ",(V6/V$5))</f>
        <v>0</v>
      </c>
      <c r="Y6" s="66">
        <f>IF(V7=0,"",V6+V5)</f>
        <v>487.72043678599925</v>
      </c>
      <c r="Z6" s="7">
        <v>109.83285727058347</v>
      </c>
      <c r="AA6" s="7">
        <v>89.806996056994251</v>
      </c>
      <c r="AB6" s="7">
        <v>50.900699208266019</v>
      </c>
      <c r="AC6" s="7">
        <v>40.643369732166605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-0.66900029082924561</v>
      </c>
      <c r="F7" s="66">
        <f t="shared" si="0"/>
        <v>-8.0280034899509474</v>
      </c>
      <c r="G7" s="67">
        <f t="shared" ref="G7:G55" si="8">IF(F7=" "," ", F7/I7)</f>
        <v>-6.1284046692608148E-3</v>
      </c>
      <c r="H7" s="67">
        <f t="shared" si="1"/>
        <v>-6.0910760901093661E-3</v>
      </c>
      <c r="I7" s="66">
        <f>IF(F7=" ","",I6+F7)</f>
        <v>1309.9662837570509</v>
      </c>
      <c r="J7" s="65">
        <f>AA7-AA6</f>
        <v>-0.547021246407283</v>
      </c>
      <c r="K7" s="66">
        <f t="shared" si="2"/>
        <v>-6.564254956887396</v>
      </c>
      <c r="L7" s="67">
        <f t="shared" ref="L7:L55" si="9">IF(K7=" "," ", K7/N7)</f>
        <v>-6.1284046692605815E-3</v>
      </c>
      <c r="M7" s="67">
        <f t="shared" si="3"/>
        <v>-6.0910760901091345E-3</v>
      </c>
      <c r="N7" s="66">
        <f>IF(K7=" ","",N6+K7)</f>
        <v>1071.1196977270436</v>
      </c>
      <c r="O7" s="62"/>
      <c r="P7" s="65">
        <f>AB7-AB6</f>
        <v>-0.31004003191731044</v>
      </c>
      <c r="Q7" s="66">
        <f t="shared" si="4"/>
        <v>-3.7204803830077253</v>
      </c>
      <c r="R7" s="67">
        <f t="shared" ref="R7:R55" si="10">IF(Q7=" "," ", Q7/T7)</f>
        <v>-6.1284046692606673E-3</v>
      </c>
      <c r="S7" s="67">
        <f t="shared" si="5"/>
        <v>-6.0910760901092195E-3</v>
      </c>
      <c r="T7" s="66">
        <f>IF(Q7=" ","",T6+Q7)</f>
        <v>607.0879101161845</v>
      </c>
      <c r="U7" s="65">
        <f>AC7-AC6</f>
        <v>-0.24756185759706995</v>
      </c>
      <c r="V7" s="66">
        <f t="shared" si="6"/>
        <v>-2.9707422911648393</v>
      </c>
      <c r="W7" s="67">
        <f t="shared" ref="W7:W55" si="11">IF(V7=" "," ", V7/Y7)</f>
        <v>-6.128404669260696E-3</v>
      </c>
      <c r="X7" s="67">
        <f t="shared" si="7"/>
        <v>-6.091076090109249E-3</v>
      </c>
      <c r="Y7" s="66">
        <f>IF(V7=" ","",Y6+V7)</f>
        <v>484.74969449483444</v>
      </c>
      <c r="Z7" s="7">
        <v>109.16385697975423</v>
      </c>
      <c r="AA7" s="7">
        <v>89.259974810586968</v>
      </c>
      <c r="AB7" s="7">
        <v>50.590659176348709</v>
      </c>
      <c r="AC7" s="7">
        <v>40.395807874569535</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0.45976233268616795</v>
      </c>
      <c r="F8" s="66">
        <f t="shared" si="0"/>
        <v>5.5171479922340154</v>
      </c>
      <c r="G8" s="67">
        <f t="shared" si="8"/>
        <v>4.1940079662557981E-3</v>
      </c>
      <c r="H8" s="67">
        <f t="shared" si="1"/>
        <v>4.1860181380285917E-3</v>
      </c>
      <c r="I8" s="66">
        <f>IF(F8=" ","",I7+F8)</f>
        <v>1315.4834317492848</v>
      </c>
      <c r="J8" s="65">
        <f>AA8-AA7</f>
        <v>0.37074599716760304</v>
      </c>
      <c r="K8" s="66">
        <f t="shared" si="2"/>
        <v>4.4489519660112364</v>
      </c>
      <c r="L8" s="67">
        <f t="shared" si="9"/>
        <v>4.1363719250099712E-3</v>
      </c>
      <c r="M8" s="67">
        <f t="shared" si="3"/>
        <v>4.1282529585146832E-3</v>
      </c>
      <c r="N8" s="66">
        <f>IF(K8=" ","",N7+K8)</f>
        <v>1075.5686496930548</v>
      </c>
      <c r="O8" s="62"/>
      <c r="P8" s="65">
        <f>AB8-AB7</f>
        <v>0.20408544424269337</v>
      </c>
      <c r="Q8" s="66">
        <f t="shared" si="4"/>
        <v>2.4490253309123204</v>
      </c>
      <c r="R8" s="67">
        <f t="shared" si="10"/>
        <v>4.0178456603551915E-3</v>
      </c>
      <c r="S8" s="67">
        <f t="shared" si="5"/>
        <v>4.0094821371245704E-3</v>
      </c>
      <c r="T8" s="66">
        <f>IF(Q8=" ","",T7+Q8)</f>
        <v>609.53693544709677</v>
      </c>
      <c r="U8" s="65">
        <f>AC8-AC7</f>
        <v>0.16438730223876519</v>
      </c>
      <c r="V8" s="66">
        <f t="shared" si="6"/>
        <v>1.9726476268651822</v>
      </c>
      <c r="W8" s="67">
        <f t="shared" si="11"/>
        <v>4.0529218738266657E-3</v>
      </c>
      <c r="X8" s="67">
        <f t="shared" si="7"/>
        <v>4.0446277787017067E-3</v>
      </c>
      <c r="Y8" s="66">
        <f>IF(V8=" ","",Y7+V8)</f>
        <v>486.72234212169963</v>
      </c>
      <c r="Z8" s="7">
        <v>109.6236193124404</v>
      </c>
      <c r="AA8" s="7">
        <v>89.630720807754571</v>
      </c>
      <c r="AB8" s="7">
        <v>50.794744620591402</v>
      </c>
      <c r="AC8" s="7">
        <v>40.5601951768083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-1.5745221812947108</v>
      </c>
      <c r="F9" s="66">
        <f t="shared" si="0"/>
        <v>-18.894266175536529</v>
      </c>
      <c r="G9" s="67">
        <f t="shared" si="8"/>
        <v>-1.4572284480856129E-2</v>
      </c>
      <c r="H9" s="67">
        <f t="shared" si="1"/>
        <v>-1.433562069149971E-2</v>
      </c>
      <c r="I9" s="66">
        <f>IF(F9=" ","",I8+F9)</f>
        <v>1296.5891655737482</v>
      </c>
      <c r="J9" s="65">
        <f>AA9-AA8</f>
        <v>-1.5745221812947108</v>
      </c>
      <c r="K9" s="66">
        <f t="shared" si="2"/>
        <v>-18.894266175536529</v>
      </c>
      <c r="L9" s="67">
        <f t="shared" si="9"/>
        <v>-1.7880878414635371E-2</v>
      </c>
      <c r="M9" s="67">
        <f t="shared" si="3"/>
        <v>-1.7532288690465397E-2</v>
      </c>
      <c r="N9" s="66">
        <f>IF(K9=" ","",N8+K9)</f>
        <v>1056.6743835175182</v>
      </c>
      <c r="O9" s="62"/>
      <c r="P9" s="65">
        <f>AB9-AB8</f>
        <v>-0.60004359999999934</v>
      </c>
      <c r="Q9" s="66">
        <f t="shared" si="4"/>
        <v>-7.2005231999999921</v>
      </c>
      <c r="R9" s="67">
        <f t="shared" si="10"/>
        <v>-1.1954321627572663E-2</v>
      </c>
      <c r="S9" s="67">
        <f t="shared" si="5"/>
        <v>-1.1788513897320987E-2</v>
      </c>
      <c r="T9" s="66">
        <f>IF(Q9=" ","",T8+Q9)</f>
        <v>602.33641224709675</v>
      </c>
      <c r="U9" s="65">
        <f>AC9-AC8</f>
        <v>-0.60004359999999934</v>
      </c>
      <c r="V9" s="66">
        <f t="shared" si="6"/>
        <v>-7.2005231999999921</v>
      </c>
      <c r="W9" s="67">
        <f t="shared" si="11"/>
        <v>-1.5016049147026936E-2</v>
      </c>
      <c r="X9" s="67">
        <f t="shared" si="7"/>
        <v>-1.4763628211789328E-2</v>
      </c>
      <c r="Y9" s="66">
        <f>IF(V9=" ","",Y8+V9)</f>
        <v>479.52181892169961</v>
      </c>
      <c r="Z9" s="7">
        <v>108.04909713114569</v>
      </c>
      <c r="AA9" s="7">
        <v>88.05619862645986</v>
      </c>
      <c r="AB9" s="7">
        <v>50.194701020591403</v>
      </c>
      <c r="AC9" s="7">
        <v>39.9601515768083</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2.8534435547067426E-4</v>
      </c>
      <c r="H10" s="67">
        <f t="shared" si="1"/>
        <v>2.807902914154418E-4</v>
      </c>
      <c r="I10" s="66">
        <f>IF(F10=" ","",I9+F10)</f>
        <v>1296.9592455737481</v>
      </c>
      <c r="J10" s="65">
        <f>AA10-AA9</f>
        <v>3.0840000000011969E-2</v>
      </c>
      <c r="K10" s="66">
        <f t="shared" si="2"/>
        <v>0.37008000000014363</v>
      </c>
      <c r="L10" s="67">
        <f t="shared" si="9"/>
        <v>3.5010826202015326E-4</v>
      </c>
      <c r="M10" s="67">
        <f t="shared" si="3"/>
        <v>3.434030905614521E-4</v>
      </c>
      <c r="N10" s="66">
        <f>IF(K10=" ","",N9+K10)</f>
        <v>1057.0444635175184</v>
      </c>
      <c r="O10" s="62"/>
      <c r="P10" s="65">
        <f>AB10-AB9</f>
        <v>3.0839999999990653E-2</v>
      </c>
      <c r="Q10" s="66">
        <f t="shared" si="4"/>
        <v>0.37007999999988783</v>
      </c>
      <c r="R10" s="67">
        <f t="shared" si="10"/>
        <v>6.1403021995018263E-4</v>
      </c>
      <c r="S10" s="67">
        <f t="shared" si="5"/>
        <v>6.0588558663615352E-4</v>
      </c>
      <c r="T10" s="66">
        <f>IF(Q10=" ","",T9+Q10)</f>
        <v>602.70649224709666</v>
      </c>
      <c r="U10" s="65">
        <f>AC10-AC9</f>
        <v>3.0839999999997758E-2</v>
      </c>
      <c r="V10" s="66">
        <f t="shared" si="6"/>
        <v>0.3700799999999731</v>
      </c>
      <c r="W10" s="67">
        <f t="shared" si="11"/>
        <v>7.711736764707427E-4</v>
      </c>
      <c r="X10" s="67">
        <f t="shared" si="7"/>
        <v>7.5879535095708093E-4</v>
      </c>
      <c r="Y10" s="66">
        <f>IF(V10=" ","",Y9+V10)</f>
        <v>479.89189892169958</v>
      </c>
      <c r="Z10" s="7">
        <v>108.07993713114568</v>
      </c>
      <c r="AA10" s="7">
        <v>88.087038626459872</v>
      </c>
      <c r="AB10" s="7">
        <v>50.225541020591393</v>
      </c>
      <c r="AC10" s="7">
        <v>39.990991576808298</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2.5033024396149841</v>
      </c>
      <c r="F11" s="66">
        <f t="shared" si="0"/>
        <v>30.039629275379809</v>
      </c>
      <c r="G11" s="67">
        <f t="shared" si="8"/>
        <v>2.2637268082684049E-2</v>
      </c>
      <c r="H11" s="67">
        <f t="shared" si="1"/>
        <v>2.279192676785113E-2</v>
      </c>
      <c r="I11" s="66">
        <f>IF(F11=" ","",I10+F11)</f>
        <v>1326.998874849128</v>
      </c>
      <c r="J11" s="65">
        <f>AA11-AA12</f>
        <v>2.5033024396149841</v>
      </c>
      <c r="K11" s="66">
        <f t="shared" si="2"/>
        <v>30.039629275379809</v>
      </c>
      <c r="L11" s="67">
        <f t="shared" si="9"/>
        <v>2.763321575077329E-2</v>
      </c>
      <c r="M11" s="67">
        <f t="shared" si="3"/>
        <v>2.787424754777804E-2</v>
      </c>
      <c r="N11" s="66">
        <f>IF(K11=" ","",N10+K11)</f>
        <v>1087.0840927928982</v>
      </c>
      <c r="O11" s="62"/>
      <c r="P11" s="65">
        <f>AB11-AB12</f>
        <v>0.95399774331550447</v>
      </c>
      <c r="Q11" s="66">
        <f t="shared" si="4"/>
        <v>11.447972919786054</v>
      </c>
      <c r="R11" s="67">
        <f t="shared" si="10"/>
        <v>1.8640217679888275E-2</v>
      </c>
      <c r="S11" s="67">
        <f t="shared" si="5"/>
        <v>1.8742330815773547E-2</v>
      </c>
      <c r="T11" s="66">
        <f>IF(Q11=" ","",T10+Q11)</f>
        <v>614.15446516688269</v>
      </c>
      <c r="U11" s="65">
        <f>AC11-AC12</f>
        <v>0.95399774331550447</v>
      </c>
      <c r="V11" s="66">
        <f t="shared" si="6"/>
        <v>11.447972919786054</v>
      </c>
      <c r="W11" s="67">
        <f t="shared" si="11"/>
        <v>2.3299499136677754E-2</v>
      </c>
      <c r="X11" s="67">
        <f t="shared" si="7"/>
        <v>2.3472407667036448E-2</v>
      </c>
      <c r="Y11" s="66">
        <f>IF(V11=" ","",Y10+V11)</f>
        <v>491.33987184148566</v>
      </c>
      <c r="Z11" s="7">
        <v>110.00369212912193</v>
      </c>
      <c r="AA11" s="7">
        <v>90.120535112763861</v>
      </c>
      <c r="AB11" s="7">
        <v>50.904154136402234</v>
      </c>
      <c r="AC11" s="7">
        <v>40.71851361812007</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-0.57954744163873784</v>
      </c>
      <c r="F12" s="66">
        <f t="shared" ref="F12:F55" si="12">IF(ISBLANK(E12)," ",E12*12)</f>
        <v>-6.954569299664854</v>
      </c>
      <c r="G12" s="67">
        <f t="shared" si="8"/>
        <v>-5.2684362717431987E-3</v>
      </c>
      <c r="H12" s="67">
        <f t="shared" ref="H12:H55" si="13">IF(F12=" "," ",(F12/F$5))</f>
        <v>-5.2766308374457447E-3</v>
      </c>
      <c r="I12" s="66">
        <f t="shared" ref="I12:I55" si="14">IF(F12=" ","",I11+F12)</f>
        <v>1320.0443055494632</v>
      </c>
      <c r="J12" s="65">
        <f>AA12-AA10</f>
        <v>-0.46980595331099551</v>
      </c>
      <c r="K12" s="66">
        <f t="shared" ref="K12:K55" si="15">IF(ISBLANK(J12)," ",J12*12)</f>
        <v>-5.6376714397319461</v>
      </c>
      <c r="L12" s="67">
        <f t="shared" si="9"/>
        <v>-5.213084373313452E-3</v>
      </c>
      <c r="M12" s="67">
        <f t="shared" ref="M12:M55" si="16">IF(K12=" "," ",(K12/K$5))</f>
        <v>-5.23128457623549E-3</v>
      </c>
      <c r="N12" s="66">
        <f t="shared" ref="N12:N55" si="17">IF(K12=" ","",N11+K12)</f>
        <v>1081.4464213531662</v>
      </c>
      <c r="O12" s="62"/>
      <c r="P12" s="65">
        <f>AB12-AB10</f>
        <v>-0.27538462750466408</v>
      </c>
      <c r="Q12" s="66">
        <f t="shared" ref="Q12:Q55" si="18">IF(ISBLANK(P12)," ",P12*12)</f>
        <v>-3.304615530055969</v>
      </c>
      <c r="R12" s="67">
        <f t="shared" si="10"/>
        <v>-5.4098655046255434E-3</v>
      </c>
      <c r="S12" s="67">
        <f t="shared" ref="S12:S55" si="19">IF(Q12=" "," ",(Q12/Q$5))</f>
        <v>-5.4102327038356868E-3</v>
      </c>
      <c r="T12" s="66">
        <f t="shared" ref="T12:T55" si="20">IF(Q12=" ","",T11+Q12)</f>
        <v>610.84984963682678</v>
      </c>
      <c r="U12" s="65">
        <f>AC12-AC10</f>
        <v>-0.22647570200373224</v>
      </c>
      <c r="V12" s="66">
        <f t="shared" ref="V12:V55" si="21">IF(ISBLANK(U12)," ",U12*12)</f>
        <v>-2.7177084240447869</v>
      </c>
      <c r="W12" s="67">
        <f t="shared" si="11"/>
        <v>-5.5619835273886002E-3</v>
      </c>
      <c r="X12" s="67">
        <f t="shared" ref="X12:X55" si="22">IF(V12=" "," ",(V12/V$5))</f>
        <v>-5.5722668542537539E-3</v>
      </c>
      <c r="Y12" s="66">
        <f t="shared" ref="Y12:Y55" si="23">IF(V12=" ","",Y11+V12)</f>
        <v>488.6221634174409</v>
      </c>
      <c r="Z12" s="7">
        <v>107.50038968950695</v>
      </c>
      <c r="AA12" s="7">
        <v>87.617232673148877</v>
      </c>
      <c r="AB12" s="7">
        <v>49.950156393086729</v>
      </c>
      <c r="AC12" s="7">
        <v>39.764515874804566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1.4109327516560342</v>
      </c>
      <c r="F13" s="66">
        <f t="shared" si="12"/>
        <v>16.93119301987241</v>
      </c>
      <c r="G13" s="67">
        <f t="shared" si="8"/>
        <v>1.2663802020298848E-2</v>
      </c>
      <c r="H13" s="67">
        <f t="shared" si="13"/>
        <v>1.2846180885379954E-2</v>
      </c>
      <c r="I13" s="66">
        <f t="shared" si="14"/>
        <v>1336.9754985693355</v>
      </c>
      <c r="J13" s="65">
        <f>AA13-AA11</f>
        <v>1.1287462013248444</v>
      </c>
      <c r="K13" s="66">
        <f t="shared" si="15"/>
        <v>13.544954415898133</v>
      </c>
      <c r="L13" s="67">
        <f t="shared" si="9"/>
        <v>1.2369918809985942E-2</v>
      </c>
      <c r="M13" s="67">
        <f t="shared" si="16"/>
        <v>1.2568577626274323E-2</v>
      </c>
      <c r="N13" s="66">
        <f t="shared" si="17"/>
        <v>1094.9913757690642</v>
      </c>
      <c r="O13" s="62"/>
      <c r="P13" s="65">
        <f>AB13-AB11</f>
        <v>0.6289368730463778</v>
      </c>
      <c r="Q13" s="66">
        <f t="shared" si="18"/>
        <v>7.5472424765565336</v>
      </c>
      <c r="R13" s="67">
        <f t="shared" si="10"/>
        <v>1.2204524524466463E-2</v>
      </c>
      <c r="S13" s="67">
        <f t="shared" si="19"/>
        <v>1.2356153900224648E-2</v>
      </c>
      <c r="T13" s="66">
        <f t="shared" si="20"/>
        <v>618.39709211338334</v>
      </c>
      <c r="U13" s="65">
        <f>AC13-AC11</f>
        <v>0.50314949843709655</v>
      </c>
      <c r="V13" s="66">
        <f t="shared" si="21"/>
        <v>6.0377939812451586</v>
      </c>
      <c r="W13" s="67">
        <f t="shared" si="11"/>
        <v>1.2205948532799507E-2</v>
      </c>
      <c r="X13" s="67">
        <f t="shared" si="22"/>
        <v>1.2379620630690131E-2</v>
      </c>
      <c r="Y13" s="66">
        <f t="shared" si="23"/>
        <v>494.65995739868606</v>
      </c>
      <c r="Z13" s="7">
        <v>111.41462488077796</v>
      </c>
      <c r="AA13" s="7">
        <v>91.249281314088705</v>
      </c>
      <c r="AB13" s="7">
        <v>51.533091009448611</v>
      </c>
      <c r="AC13" s="7">
        <v>41.221663116557167</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12.749763361844558</v>
      </c>
      <c r="F14" s="66">
        <f t="shared" ref="F14:F24" si="24">IF(ISBLANK(E14)," ",E14*12)</f>
        <v>152.99716034213469</v>
      </c>
      <c r="G14" s="67">
        <f t="shared" ref="G14:G24" si="25">IF(F14=" "," ", F14/I14)</f>
        <v>0.10268454218073361</v>
      </c>
      <c r="H14" s="67">
        <f t="shared" ref="H14:H24" si="26">IF(F14=" "," ",(F14/F$5))</f>
        <v>0.11608332587063931</v>
      </c>
      <c r="I14" s="66">
        <f t="shared" ref="I14:I19" si="27">IF(F14=" ","",I13+F14)</f>
        <v>1489.9726589114703</v>
      </c>
      <c r="J14" s="65">
        <f t="shared" ref="J14:J21" si="28">AA14-AA13</f>
        <v>10.201418566154217</v>
      </c>
      <c r="K14" s="66">
        <f t="shared" ref="K14:K23" si="29">IF(ISBLANK(J14)," ",J14*12)</f>
        <v>122.41702279385061</v>
      </c>
      <c r="L14" s="67">
        <f t="shared" ref="L14:L23" si="30">IF(K14=" "," ", K14/N14)</f>
        <v>0.10055542818528056</v>
      </c>
      <c r="M14" s="67">
        <f t="shared" ref="M14:M23" si="31">IF(K14=" "," ",(K14/K$5))</f>
        <v>0.11359269337636109</v>
      </c>
      <c r="N14" s="66">
        <f t="shared" ref="N14:N20" si="32">IF(K14=" ","",N13+K14)</f>
        <v>1217.408398562915</v>
      </c>
      <c r="O14" s="62"/>
      <c r="P14" s="65">
        <f t="shared" ref="P14:P21" si="33">AB14-AB13</f>
        <v>4.331898086628442</v>
      </c>
      <c r="Q14" s="66">
        <f t="shared" ref="Q14:Q23" si="34">IF(ISBLANK(P14)," ",P14*12)</f>
        <v>51.982777039541304</v>
      </c>
      <c r="R14" s="67">
        <f t="shared" ref="R14:R23" si="35">IF(Q14=" "," ", Q14/T14)</f>
        <v>7.7542270332827054E-2</v>
      </c>
      <c r="S14" s="67">
        <f t="shared" ref="S14:S23" si="36">IF(Q14=" "," ",(Q14/Q$5))</f>
        <v>8.5104883705113488E-2</v>
      </c>
      <c r="T14" s="66">
        <f t="shared" ref="T14:T20" si="37">IF(Q14=" ","",T13+Q14)</f>
        <v>670.37986915292458</v>
      </c>
      <c r="U14" s="65">
        <f t="shared" ref="U14:U21" si="38">AC14-AC13</f>
        <v>3.4655184693027579</v>
      </c>
      <c r="V14" s="66">
        <f t="shared" ref="V14:V23" si="39">IF(ISBLANK(U14)," ",U14*12)</f>
        <v>41.586221631633094</v>
      </c>
      <c r="W14" s="67">
        <f t="shared" ref="W14:W23" si="40">IF(V14=" "," ", V14/Y14)</f>
        <v>7.7550616224123861E-2</v>
      </c>
      <c r="X14" s="67">
        <f t="shared" ref="X14:X23" si="41">IF(V14=" "," ",(V14/V$5))</f>
        <v>8.5266514369747831E-2</v>
      </c>
      <c r="Y14" s="66">
        <f t="shared" ref="Y14:Y20" si="42">IF(V14=" ","",Y13+V14)</f>
        <v>536.24617903031913</v>
      </c>
      <c r="Z14" s="133">
        <v>124.16438824262252</v>
      </c>
      <c r="AA14" s="133">
        <v>101.45069988024292</v>
      </c>
      <c r="AB14" s="133">
        <v>55.864989096077053</v>
      </c>
      <c r="AC14" s="133">
        <v>44.687181585859925</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-0.1240675550826893</v>
      </c>
      <c r="F15" s="66">
        <f t="shared" si="24"/>
        <v>-1.4888106609922716</v>
      </c>
      <c r="G15" s="67">
        <f t="shared" ref="G15:G20" si="43">IF(F15=" "," ", F15/I15)</f>
        <v>-1.0002195608250488E-3</v>
      </c>
      <c r="H15" s="67">
        <f t="shared" ref="H15:H20" si="44">IF(F15=" "," ",(F15/F$5))</f>
        <v>-1.1296032732448845E-3</v>
      </c>
      <c r="I15" s="66">
        <f t="shared" si="27"/>
        <v>1488.4838482504779</v>
      </c>
      <c r="J15" s="65">
        <f>AA15-AA16</f>
        <v>-0.10131394816096417</v>
      </c>
      <c r="K15" s="66">
        <f t="shared" si="29"/>
        <v>-1.2157673779315701</v>
      </c>
      <c r="L15" s="67">
        <f t="shared" si="30"/>
        <v>-9.9965034054432726E-4</v>
      </c>
      <c r="M15" s="67">
        <f t="shared" si="31"/>
        <v>-1.1281297962206335E-3</v>
      </c>
      <c r="N15" s="66">
        <f t="shared" si="32"/>
        <v>1216.1926311849834</v>
      </c>
      <c r="O15" s="62"/>
      <c r="P15" s="65">
        <f>AB15-AB16</f>
        <v>-5.582901757091463E-2</v>
      </c>
      <c r="Q15" s="66">
        <f t="shared" si="34"/>
        <v>-0.66994821085097556</v>
      </c>
      <c r="R15" s="67">
        <f t="shared" si="35"/>
        <v>-1.0003558106300213E-3</v>
      </c>
      <c r="S15" s="67">
        <f t="shared" si="36"/>
        <v>-1.096822213433333E-3</v>
      </c>
      <c r="T15" s="66">
        <f t="shared" si="37"/>
        <v>669.70992094207361</v>
      </c>
      <c r="U15" s="65">
        <f>AC15-AC16</f>
        <v>-4.4658535368988339E-2</v>
      </c>
      <c r="V15" s="66">
        <f t="shared" si="39"/>
        <v>-0.53590242442786007</v>
      </c>
      <c r="W15" s="67">
        <f t="shared" si="40"/>
        <v>-1.0003586786185737E-3</v>
      </c>
      <c r="X15" s="67">
        <f t="shared" si="41"/>
        <v>-1.0987901756985467E-3</v>
      </c>
      <c r="Y15" s="66">
        <f t="shared" si="42"/>
        <v>535.71027660589129</v>
      </c>
      <c r="Z15" s="7">
        <v>127.41737906992469</v>
      </c>
      <c r="AA15" s="7">
        <v>104.04942476131127</v>
      </c>
      <c r="AB15" s="7">
        <v>57.336401045325623</v>
      </c>
      <c r="AC15" s="7">
        <v>45.864315823946519</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3.3770583823848597</v>
      </c>
      <c r="F16" s="66">
        <f t="shared" si="24"/>
        <v>40.524700588618316</v>
      </c>
      <c r="G16" s="67">
        <f t="shared" si="43"/>
        <v>2.650390713602406E-2</v>
      </c>
      <c r="H16" s="67">
        <f t="shared" si="44"/>
        <v>3.0747250561506942E-2</v>
      </c>
      <c r="I16" s="66">
        <f t="shared" si="27"/>
        <v>1529.0085488390962</v>
      </c>
      <c r="J16" s="65">
        <f>AA16-AA14</f>
        <v>2.7000388292293138</v>
      </c>
      <c r="K16" s="66">
        <f t="shared" si="29"/>
        <v>32.400465950751766</v>
      </c>
      <c r="L16" s="67">
        <f t="shared" si="30"/>
        <v>2.5949579590883717E-2</v>
      </c>
      <c r="M16" s="67">
        <f t="shared" si="31"/>
        <v>3.0064905272143689E-2</v>
      </c>
      <c r="N16" s="66">
        <f t="shared" si="32"/>
        <v>1248.5930971357352</v>
      </c>
      <c r="O16" s="62"/>
      <c r="P16" s="65">
        <f>AB16-AB14</f>
        <v>1.527240966819484</v>
      </c>
      <c r="Q16" s="66">
        <f t="shared" si="34"/>
        <v>18.326891601833807</v>
      </c>
      <c r="R16" s="67">
        <f t="shared" si="35"/>
        <v>2.6636498611277818E-2</v>
      </c>
      <c r="S16" s="67">
        <f t="shared" si="36"/>
        <v>3.0004321955786957E-2</v>
      </c>
      <c r="T16" s="66">
        <f t="shared" si="37"/>
        <v>688.03681254390744</v>
      </c>
      <c r="U16" s="65">
        <f>AC16-AC14</f>
        <v>1.2217927734555829</v>
      </c>
      <c r="V16" s="66">
        <f t="shared" si="39"/>
        <v>14.661513281466995</v>
      </c>
      <c r="W16" s="67">
        <f t="shared" si="40"/>
        <v>2.6639289205698004E-2</v>
      </c>
      <c r="X16" s="67">
        <f t="shared" si="41"/>
        <v>3.006130597701432E-2</v>
      </c>
      <c r="Y16" s="66">
        <f t="shared" si="42"/>
        <v>550.37178988735832</v>
      </c>
      <c r="Z16" s="7">
        <v>127.54144662500738</v>
      </c>
      <c r="AA16" s="7">
        <v>104.15073870947224</v>
      </c>
      <c r="AB16" s="7">
        <v>57.392230062896537</v>
      </c>
      <c r="AC16" s="7">
        <v>45.908974359315508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si="24"/>
        <v>2.1576521231201582</v>
      </c>
      <c r="G17" s="67">
        <f t="shared" si="43"/>
        <v>1.4091560548843392E-3</v>
      </c>
      <c r="H17" s="67">
        <f t="shared" si="44"/>
        <v>1.6370724395376674E-3</v>
      </c>
      <c r="I17" s="66">
        <f t="shared" si="27"/>
        <v>1531.1662009622164</v>
      </c>
      <c r="J17" s="65">
        <f>AA17-AA15</f>
        <v>0</v>
      </c>
      <c r="K17" s="66">
        <f t="shared" si="29"/>
        <v>0</v>
      </c>
      <c r="L17" s="67">
        <f t="shared" si="30"/>
        <v>0</v>
      </c>
      <c r="M17" s="67">
        <f t="shared" si="31"/>
        <v>0</v>
      </c>
      <c r="N17" s="66">
        <f t="shared" si="32"/>
        <v>1248.5930971357352</v>
      </c>
      <c r="O17" s="62"/>
      <c r="P17" s="65">
        <f>AB17-AB15</f>
        <v>0.17980434359334652</v>
      </c>
      <c r="Q17" s="66">
        <f t="shared" si="34"/>
        <v>2.1576521231201582</v>
      </c>
      <c r="R17" s="67">
        <f t="shared" si="35"/>
        <v>3.1261510104417891E-3</v>
      </c>
      <c r="S17" s="67">
        <f t="shared" si="36"/>
        <v>3.5324533138072728E-3</v>
      </c>
      <c r="T17" s="66">
        <f t="shared" si="37"/>
        <v>690.19446466702766</v>
      </c>
      <c r="U17" s="65">
        <f>AC17-AC15</f>
        <v>0</v>
      </c>
      <c r="V17" s="66">
        <f t="shared" si="39"/>
        <v>0</v>
      </c>
      <c r="W17" s="67">
        <f t="shared" si="40"/>
        <v>0</v>
      </c>
      <c r="X17" s="67">
        <f t="shared" si="41"/>
        <v>0</v>
      </c>
      <c r="Y17" s="66">
        <f t="shared" si="42"/>
        <v>550.37178988735832</v>
      </c>
      <c r="Z17" s="7">
        <v>127.59718341351804</v>
      </c>
      <c r="AA17" s="7">
        <v>104.04942476131127</v>
      </c>
      <c r="AB17" s="7">
        <v>57.516205388918969</v>
      </c>
      <c r="AC17" s="7">
        <v>45.864315823946519</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1.4393089955350717</v>
      </c>
      <c r="F18" s="66">
        <f t="shared" si="24"/>
        <v>17.271707946420861</v>
      </c>
      <c r="G18" s="67">
        <f t="shared" si="43"/>
        <v>1.1154278674689787E-2</v>
      </c>
      <c r="H18" s="67">
        <f t="shared" si="44"/>
        <v>1.3104539309117671E-2</v>
      </c>
      <c r="I18" s="66">
        <f>IF(F18=" ","",I17+F18)</f>
        <v>1548.4379089086374</v>
      </c>
      <c r="J18" s="65">
        <f>AA18-AA19</f>
        <v>1.4393089955350717</v>
      </c>
      <c r="K18" s="66">
        <f t="shared" si="29"/>
        <v>17.271707946420861</v>
      </c>
      <c r="L18" s="67">
        <f t="shared" si="30"/>
        <v>1.3644196344727275E-2</v>
      </c>
      <c r="M18" s="67">
        <f t="shared" si="31"/>
        <v>1.602669122371761E-2</v>
      </c>
      <c r="N18" s="66">
        <f t="shared" si="32"/>
        <v>1265.8648050821562</v>
      </c>
      <c r="O18" s="62"/>
      <c r="P18" s="65">
        <f>AB18-AB19</f>
        <v>0.54851443914439102</v>
      </c>
      <c r="Q18" s="66">
        <f t="shared" si="34"/>
        <v>6.5821732697326922</v>
      </c>
      <c r="R18" s="67">
        <f t="shared" si="35"/>
        <v>9.4466044229371705E-3</v>
      </c>
      <c r="S18" s="67">
        <f t="shared" si="36"/>
        <v>1.077616707975035E-2</v>
      </c>
      <c r="T18" s="66">
        <f t="shared" si="37"/>
        <v>696.77663793676038</v>
      </c>
      <c r="U18" s="65">
        <f>AC18-AC19</f>
        <v>0.54851443914438391</v>
      </c>
      <c r="V18" s="66">
        <f t="shared" si="39"/>
        <v>6.582173269732607</v>
      </c>
      <c r="W18" s="67">
        <f t="shared" si="40"/>
        <v>1.1818163986878896E-2</v>
      </c>
      <c r="X18" s="67">
        <f t="shared" si="41"/>
        <v>1.3495791386368984E-2</v>
      </c>
      <c r="Y18" s="66">
        <f t="shared" si="42"/>
        <v>556.95396315709093</v>
      </c>
      <c r="Z18" s="7">
        <v>116.94866506761738</v>
      </c>
      <c r="AA18" s="7">
        <v>93.400906415410617</v>
      </c>
      <c r="AB18" s="7">
        <v>53.458101058063356</v>
      </c>
      <c r="AC18" s="7">
        <v>41.806211493090906</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2024</v>
      </c>
      <c r="E19" s="65">
        <f>Z19-Z17</f>
        <v>-12.087827341435727</v>
      </c>
      <c r="F19" s="66">
        <f t="shared" si="24"/>
        <v>-145.05392809722872</v>
      </c>
      <c r="G19" s="67">
        <f t="shared" si="43"/>
        <v>-0.10336011389652704</v>
      </c>
      <c r="H19" s="67">
        <f t="shared" si="44"/>
        <v>-0.11005656815115206</v>
      </c>
      <c r="I19" s="66">
        <f t="shared" si="27"/>
        <v>1403.3839808114087</v>
      </c>
      <c r="J19" s="65">
        <f>AA19-AA17</f>
        <v>-12.087827341435727</v>
      </c>
      <c r="K19" s="66">
        <f t="shared" si="29"/>
        <v>-145.05392809722872</v>
      </c>
      <c r="L19" s="67">
        <f t="shared" si="30"/>
        <v>-0.1294187369839197</v>
      </c>
      <c r="M19" s="67">
        <f t="shared" si="31"/>
        <v>-0.13459783616149931</v>
      </c>
      <c r="N19" s="66">
        <f t="shared" si="32"/>
        <v>1120.8108769849275</v>
      </c>
      <c r="O19" s="62"/>
      <c r="P19" s="65">
        <f>AB19-AB17</f>
        <v>-4.6066187700000043</v>
      </c>
      <c r="Q19" s="66">
        <f t="shared" si="34"/>
        <v>-55.279425240000052</v>
      </c>
      <c r="R19" s="67">
        <f t="shared" si="35"/>
        <v>-8.6172510411406847E-2</v>
      </c>
      <c r="S19" s="67">
        <f t="shared" si="36"/>
        <v>-9.0502072499073105E-2</v>
      </c>
      <c r="T19" s="66">
        <f t="shared" si="37"/>
        <v>641.49721269676036</v>
      </c>
      <c r="U19" s="65">
        <f>AC19-AC17</f>
        <v>-4.6066187699999972</v>
      </c>
      <c r="V19" s="66">
        <f t="shared" si="39"/>
        <v>-55.279425239999966</v>
      </c>
      <c r="W19" s="67">
        <f t="shared" si="40"/>
        <v>-0.11018981642862588</v>
      </c>
      <c r="X19" s="67">
        <f t="shared" si="41"/>
        <v>-0.11334244183877686</v>
      </c>
      <c r="Y19" s="66">
        <f t="shared" si="42"/>
        <v>501.67453791709096</v>
      </c>
      <c r="Z19" s="7">
        <v>115.50935607208231</v>
      </c>
      <c r="AA19" s="7">
        <v>91.961597419875545</v>
      </c>
      <c r="AB19" s="7">
        <v>52.909586618918965</v>
      </c>
      <c r="AC19" s="7">
        <v>41.257697053946522</v>
      </c>
      <c r="AD19" s="22">
        <v>45292</v>
      </c>
    </row>
    <row r="20" spans="1:30" x14ac:dyDescent="0.25">
      <c r="A20" s="3" t="str">
        <f>'Rev Req''t_yrs 1-3'!A19</f>
        <v>New</v>
      </c>
      <c r="B20" s="3" t="str">
        <f>'Rev Req''t_yrs 1-3'!B19</f>
        <v>AL 1441</v>
      </c>
      <c r="C20" s="3" t="str">
        <f>'Rev Req''t_yrs 1-3'!C19</f>
        <v>2023 WRAM/MCBA</v>
      </c>
      <c r="D20" s="70" t="str">
        <f>TEXT('Rev Req''t_yrs 1-3'!J19, "yyyy")</f>
        <v>2024</v>
      </c>
      <c r="E20" s="65">
        <f>Z20-Z18</f>
        <v>0.72599563612227769</v>
      </c>
      <c r="F20" s="66">
        <f t="shared" si="24"/>
        <v>8.7119476334673323</v>
      </c>
      <c r="G20" s="67">
        <f t="shared" si="43"/>
        <v>6.1695154401172261E-3</v>
      </c>
      <c r="H20" s="67">
        <f t="shared" si="44"/>
        <v>6.6100040931623937E-3</v>
      </c>
      <c r="I20" s="66">
        <f>IF(F20=" ","",I19+F20)</f>
        <v>1412.0959284448761</v>
      </c>
      <c r="J20" s="65">
        <f>AA20-AA18</f>
        <v>0.72599563612226348</v>
      </c>
      <c r="K20" s="66">
        <f t="shared" si="29"/>
        <v>8.7119476334671617</v>
      </c>
      <c r="L20" s="67">
        <f t="shared" si="30"/>
        <v>7.712945186752169E-3</v>
      </c>
      <c r="M20" s="67">
        <f t="shared" si="31"/>
        <v>8.0839541238137465E-3</v>
      </c>
      <c r="N20" s="66">
        <f t="shared" si="32"/>
        <v>1129.5228246183947</v>
      </c>
      <c r="O20" s="62"/>
      <c r="P20" s="65">
        <f>AB20-AB18</f>
        <v>0.27667379999999753</v>
      </c>
      <c r="Q20" s="66">
        <f t="shared" si="34"/>
        <v>3.3200855999999703</v>
      </c>
      <c r="R20" s="67">
        <f t="shared" si="35"/>
        <v>5.1488779981085243E-3</v>
      </c>
      <c r="S20" s="67">
        <f t="shared" si="36"/>
        <v>5.4355599098541872E-3</v>
      </c>
      <c r="T20" s="66">
        <f t="shared" si="37"/>
        <v>644.81729829676033</v>
      </c>
      <c r="U20" s="65">
        <f>AC20-AC18</f>
        <v>0.27667380000000463</v>
      </c>
      <c r="V20" s="66">
        <f t="shared" si="39"/>
        <v>3.3200856000000556</v>
      </c>
      <c r="W20" s="67">
        <f t="shared" si="40"/>
        <v>6.5744969260800278E-3</v>
      </c>
      <c r="X20" s="67">
        <f t="shared" si="41"/>
        <v>6.8073538641909206E-3</v>
      </c>
      <c r="Y20" s="66">
        <f t="shared" si="42"/>
        <v>504.99462351709099</v>
      </c>
      <c r="Z20" s="7">
        <v>117.67466070373966</v>
      </c>
      <c r="AA20" s="7">
        <v>94.12690205153288</v>
      </c>
      <c r="AB20" s="7">
        <v>53.734774858063354</v>
      </c>
      <c r="AC20" s="7">
        <v>42.082885293090911</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 t="shared" ref="E21" si="45">Z21-Z20</f>
        <v>4.4037354310820405</v>
      </c>
      <c r="F21" s="66">
        <f t="shared" si="24"/>
        <v>52.844825172984486</v>
      </c>
      <c r="G21" s="67">
        <f t="shared" si="25"/>
        <v>3.6073011855583481E-2</v>
      </c>
      <c r="H21" s="67">
        <f t="shared" si="26"/>
        <v>4.0094881809666735E-2</v>
      </c>
      <c r="I21" s="66">
        <f>IF(F21=" ","",I20+F21)</f>
        <v>1464.9407536178605</v>
      </c>
      <c r="J21" s="65">
        <f t="shared" si="28"/>
        <v>4.4037354310820405</v>
      </c>
      <c r="K21" s="66">
        <f t="shared" si="29"/>
        <v>52.844825172984486</v>
      </c>
      <c r="L21" s="67">
        <f t="shared" si="30"/>
        <v>4.4694072256043715E-2</v>
      </c>
      <c r="M21" s="67">
        <f t="shared" si="31"/>
        <v>4.9035549839427831E-2</v>
      </c>
      <c r="N21" s="66">
        <f>IF(K21=" ","",N20+K21)</f>
        <v>1182.3676497913791</v>
      </c>
      <c r="O21" s="62"/>
      <c r="P21" s="65">
        <f t="shared" si="33"/>
        <v>1.678244544856895</v>
      </c>
      <c r="Q21" s="66">
        <f t="shared" si="34"/>
        <v>20.13893453828274</v>
      </c>
      <c r="R21" s="67">
        <f t="shared" si="35"/>
        <v>3.0286105376319775E-2</v>
      </c>
      <c r="S21" s="67">
        <f t="shared" si="36"/>
        <v>3.297095267768653E-2</v>
      </c>
      <c r="T21" s="66">
        <f>IF(Q21=" ","",T20+Q21)</f>
        <v>664.95623283504301</v>
      </c>
      <c r="U21" s="65">
        <f t="shared" si="38"/>
        <v>1.678244544856895</v>
      </c>
      <c r="V21" s="66">
        <f t="shared" si="39"/>
        <v>20.13893453828274</v>
      </c>
      <c r="W21" s="67">
        <f t="shared" si="40"/>
        <v>3.8350119182745418E-2</v>
      </c>
      <c r="X21" s="67">
        <f t="shared" si="41"/>
        <v>4.1291963631860787E-2</v>
      </c>
      <c r="Y21" s="66">
        <f>IF(V21=" ","",Y20+V21)</f>
        <v>525.13355805537367</v>
      </c>
      <c r="Z21" s="7">
        <v>122.0783961348217</v>
      </c>
      <c r="AA21" s="7">
        <v>98.530637482614921</v>
      </c>
      <c r="AB21" s="7">
        <v>55.413019402920249</v>
      </c>
      <c r="AC21" s="7">
        <v>43.761129837947806</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24"/>
        <v xml:space="preserve"> </v>
      </c>
      <c r="G22" s="67" t="str">
        <f t="shared" si="25"/>
        <v xml:space="preserve"> </v>
      </c>
      <c r="H22" s="67" t="str">
        <f t="shared" si="26"/>
        <v xml:space="preserve"> </v>
      </c>
      <c r="I22" s="66" t="str">
        <f>IF(F22=" ","",I21+F22)</f>
        <v/>
      </c>
      <c r="J22" s="65"/>
      <c r="K22" s="66" t="str">
        <f t="shared" si="29"/>
        <v xml:space="preserve"> </v>
      </c>
      <c r="L22" s="67" t="str">
        <f t="shared" si="30"/>
        <v xml:space="preserve"> </v>
      </c>
      <c r="M22" s="67" t="str">
        <f t="shared" si="31"/>
        <v xml:space="preserve"> </v>
      </c>
      <c r="N22" s="66" t="str">
        <f>IF(K22=" ","",N21+K22)</f>
        <v/>
      </c>
      <c r="O22" s="62"/>
      <c r="P22" s="65"/>
      <c r="Q22" s="66" t="str">
        <f t="shared" si="34"/>
        <v xml:space="preserve"> </v>
      </c>
      <c r="R22" s="67" t="str">
        <f t="shared" si="35"/>
        <v xml:space="preserve"> </v>
      </c>
      <c r="S22" s="67" t="str">
        <f t="shared" si="36"/>
        <v xml:space="preserve"> </v>
      </c>
      <c r="T22" s="66" t="str">
        <f>IF(Q22=" ","",T21+Q22)</f>
        <v/>
      </c>
      <c r="U22" s="65"/>
      <c r="V22" s="66" t="str">
        <f t="shared" si="39"/>
        <v xml:space="preserve"> </v>
      </c>
      <c r="W22" s="67" t="str">
        <f t="shared" si="40"/>
        <v xml:space="preserve"> </v>
      </c>
      <c r="X22" s="67" t="str">
        <f t="shared" si="41"/>
        <v xml:space="preserve"> </v>
      </c>
      <c r="Y22" s="66" t="str">
        <f>IF(V22=" ","",Y21+V22)</f>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24"/>
        <v xml:space="preserve"> </v>
      </c>
      <c r="G23" s="67" t="str">
        <f t="shared" si="25"/>
        <v xml:space="preserve"> </v>
      </c>
      <c r="H23" s="67" t="str">
        <f t="shared" si="26"/>
        <v xml:space="preserve"> </v>
      </c>
      <c r="I23" s="66" t="str">
        <f>IF(F23=" ","",#REF!+F23)</f>
        <v/>
      </c>
      <c r="J23" s="65"/>
      <c r="K23" s="66" t="str">
        <f t="shared" si="29"/>
        <v xml:space="preserve"> </v>
      </c>
      <c r="L23" s="67" t="str">
        <f t="shared" si="30"/>
        <v xml:space="preserve"> </v>
      </c>
      <c r="M23" s="67" t="str">
        <f t="shared" si="31"/>
        <v xml:space="preserve"> </v>
      </c>
      <c r="N23" s="66" t="str">
        <f>IF(K23=" ","",#REF!+K23)</f>
        <v/>
      </c>
      <c r="O23" s="62"/>
      <c r="P23" s="65"/>
      <c r="Q23" s="66" t="str">
        <f t="shared" si="34"/>
        <v xml:space="preserve"> </v>
      </c>
      <c r="R23" s="67" t="str">
        <f t="shared" si="35"/>
        <v xml:space="preserve"> </v>
      </c>
      <c r="S23" s="67" t="str">
        <f t="shared" si="36"/>
        <v xml:space="preserve"> </v>
      </c>
      <c r="T23" s="66" t="str">
        <f>IF(Q23=" ","",#REF!+Q23)</f>
        <v/>
      </c>
      <c r="U23" s="65"/>
      <c r="V23" s="66" t="str">
        <f t="shared" si="39"/>
        <v xml:space="preserve"> </v>
      </c>
      <c r="W23" s="67" t="str">
        <f t="shared" si="40"/>
        <v xml:space="preserve"> </v>
      </c>
      <c r="X23" s="67" t="str">
        <f t="shared" si="41"/>
        <v xml:space="preserve"> </v>
      </c>
      <c r="Y23" s="66" t="str">
        <f>IF(V23=" ","",#REF!+V23)</f>
        <v/>
      </c>
      <c r="AD23" s="22"/>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t="str">
        <f t="shared" si="24"/>
        <v xml:space="preserve"> </v>
      </c>
      <c r="G24" s="67" t="str">
        <f t="shared" si="25"/>
        <v xml:space="preserve"> </v>
      </c>
      <c r="H24" s="67" t="str">
        <f t="shared" si="26"/>
        <v xml:space="preserve"> </v>
      </c>
      <c r="I24" s="66" t="str">
        <f>IF(F24=" ","",I20+F24)</f>
        <v/>
      </c>
      <c r="J24" s="65"/>
      <c r="K24" s="66"/>
      <c r="L24" s="67"/>
      <c r="M24" s="67"/>
      <c r="N24" s="66"/>
      <c r="O24" s="62"/>
      <c r="P24" s="65"/>
      <c r="Q24" s="66"/>
      <c r="R24" s="67"/>
      <c r="S24" s="67"/>
      <c r="T24" s="66"/>
      <c r="U24" s="65"/>
      <c r="V24" s="66"/>
      <c r="W24" s="67"/>
      <c r="X24" s="67"/>
      <c r="Y24" s="66"/>
      <c r="AD24" s="22"/>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2"/>
    </row>
    <row r="26" spans="1:30" x14ac:dyDescent="0.25">
      <c r="A26" s="3" t="str">
        <f>'Rev Req''t_yrs 1-3'!A25</f>
        <v>Anticipated</v>
      </c>
      <c r="B26" s="3" t="str">
        <f>'Rev Req''t_yrs 1-3'!B25</f>
        <v>AL XXXX</v>
      </c>
      <c r="C26" s="3" t="str">
        <f>'Rev Req''t_yrs 1-3'!C25</f>
        <v>CAP Surcharge</v>
      </c>
      <c r="D26" s="70" t="str">
        <f>TEXT('Rev Req''t_yrs 1-3'!J25, "yyyy")</f>
        <v>1900</v>
      </c>
      <c r="E26" s="65"/>
      <c r="F26" s="66"/>
      <c r="G26" s="67"/>
      <c r="H26" s="67"/>
      <c r="I26" s="66"/>
      <c r="J26" s="65"/>
      <c r="K26" s="66"/>
      <c r="L26" s="67"/>
      <c r="M26" s="67"/>
      <c r="N26" s="66"/>
      <c r="O26" s="62"/>
      <c r="P26" s="65"/>
      <c r="Q26" s="66"/>
      <c r="R26" s="67"/>
      <c r="S26" s="67"/>
      <c r="T26" s="66"/>
      <c r="U26" s="65"/>
      <c r="V26" s="66"/>
      <c r="W26" s="67"/>
      <c r="X26" s="67"/>
      <c r="Y26" s="66"/>
      <c r="AD26" s="22"/>
    </row>
    <row r="27" spans="1:30" x14ac:dyDescent="0.25">
      <c r="A27" s="3" t="str">
        <f>'Rev Req''t_yrs 1-3'!A26</f>
        <v>Anticipated</v>
      </c>
      <c r="B27" s="3" t="str">
        <f>'Rev Req''t_yrs 1-3'!B26</f>
        <v>AL XXXX</v>
      </c>
      <c r="C27" s="3" t="str">
        <f>'Rev Req''t_yrs 1-3'!C26</f>
        <v>Purchased Water Offset</v>
      </c>
      <c r="D27" s="70" t="str">
        <f>TEXT('Rev Req''t_yrs 1-3'!J26, "yyyy")</f>
        <v>1900</v>
      </c>
      <c r="E27" s="65"/>
      <c r="F27" s="66"/>
      <c r="G27" s="67"/>
      <c r="H27" s="67"/>
      <c r="I27" s="66"/>
      <c r="J27" s="65"/>
      <c r="K27" s="66"/>
      <c r="L27" s="67"/>
      <c r="M27" s="67"/>
      <c r="N27" s="66"/>
      <c r="O27" s="62"/>
      <c r="P27" s="65"/>
      <c r="Q27" s="66"/>
      <c r="R27" s="67"/>
      <c r="S27" s="67"/>
      <c r="T27" s="66"/>
      <c r="U27" s="65"/>
      <c r="V27" s="66"/>
      <c r="W27" s="67"/>
      <c r="X27" s="67"/>
      <c r="Y27" s="66"/>
      <c r="AD27" s="22"/>
    </row>
    <row r="28" spans="1:30" x14ac:dyDescent="0.25">
      <c r="A28" s="3" t="str">
        <f>'Rev Req''t_yrs 1-3'!A27</f>
        <v>Anticipated</v>
      </c>
      <c r="B28" s="3" t="str">
        <f>'Rev Req''t_yrs 1-3'!B27</f>
        <v>22-07-001</v>
      </c>
      <c r="C28" s="3" t="str">
        <f>'Rev Req''t_yrs 1-3'!C27</f>
        <v>2026 Step Rates &amp; Annual Consumption Adjustment Mechanism</v>
      </c>
      <c r="D28" s="70"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22"/>
    </row>
    <row r="29" spans="1:30" x14ac:dyDescent="0.25">
      <c r="A29" s="131" t="str">
        <f>'Rev Req''t_yrs 1-3'!A28</f>
        <v xml:space="preserve">* The GRC Settlement for A.22-07-001 includes revenue requirement but not rate design, therefore bill impacts have not been calculated for the Test, Escalation, and Attrition Years. Final decision anticipated by year end 2024. </v>
      </c>
      <c r="C29" s="131"/>
      <c r="D29" s="70"/>
      <c r="E29" s="65"/>
      <c r="F29" s="66"/>
      <c r="G29" s="67"/>
      <c r="H29" s="67"/>
      <c r="I29" s="66"/>
      <c r="J29" s="65"/>
      <c r="K29" s="66" t="str">
        <f t="shared" si="15"/>
        <v xml:space="preserve"> </v>
      </c>
      <c r="L29" s="67" t="str">
        <f t="shared" si="9"/>
        <v xml:space="preserve"> </v>
      </c>
      <c r="M29" s="67" t="str">
        <f t="shared" si="16"/>
        <v xml:space="preserve"> </v>
      </c>
      <c r="N29" s="66" t="str">
        <f t="shared" si="17"/>
        <v/>
      </c>
      <c r="O29" s="62"/>
      <c r="P29" s="65"/>
      <c r="Q29" s="66" t="str">
        <f t="shared" si="18"/>
        <v xml:space="preserve"> </v>
      </c>
      <c r="R29" s="67" t="str">
        <f t="shared" si="10"/>
        <v xml:space="preserve"> </v>
      </c>
      <c r="S29" s="67" t="str">
        <f t="shared" si="19"/>
        <v xml:space="preserve"> </v>
      </c>
      <c r="T29" s="66" t="str">
        <f t="shared" si="20"/>
        <v/>
      </c>
      <c r="U29" s="65"/>
      <c r="V29" s="66" t="str">
        <f t="shared" si="21"/>
        <v xml:space="preserve"> </v>
      </c>
      <c r="W29" s="67" t="str">
        <f t="shared" si="11"/>
        <v xml:space="preserve"> </v>
      </c>
      <c r="X29" s="67" t="str">
        <f t="shared" si="22"/>
        <v xml:space="preserve"> </v>
      </c>
      <c r="Y29" s="66" t="str">
        <f t="shared" si="23"/>
        <v/>
      </c>
    </row>
    <row r="30" spans="1:30" x14ac:dyDescent="0.25">
      <c r="A30" s="3">
        <f>'Rev Req''t_yrs 1-3'!A30</f>
        <v>0</v>
      </c>
      <c r="B30" s="3">
        <f>'Rev Req''t_yrs 1-3'!B30</f>
        <v>0</v>
      </c>
      <c r="C30" s="3">
        <f>'Rev Req''t_yrs 1-3'!C30</f>
        <v>0</v>
      </c>
      <c r="D30" s="70" t="str">
        <f>TEXT('Rev Req''t_yrs 1-3'!J29, "yyyy")</f>
        <v>1900</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3">
        <f>'Rev Req''t_yrs 1-3'!A31</f>
        <v>0</v>
      </c>
      <c r="B31" s="3">
        <f>'Rev Req''t_yrs 1-3'!B31</f>
        <v>0</v>
      </c>
      <c r="C31" s="3">
        <f>'Rev Req''t_yrs 1-3'!C31</f>
        <v>0</v>
      </c>
      <c r="D31" s="70" t="str">
        <f>TEXT('Rev Req''t_yrs 1-3'!J30, "yyyy")</f>
        <v>1900</v>
      </c>
      <c r="E31" s="65"/>
      <c r="F31" s="66" t="str">
        <f t="shared" si="12"/>
        <v xml:space="preserve"> </v>
      </c>
      <c r="G31" s="67" t="str">
        <f t="shared" si="8"/>
        <v xml:space="preserve"> </v>
      </c>
      <c r="H31" s="67" t="str">
        <f t="shared" si="13"/>
        <v xml:space="preserve"> </v>
      </c>
      <c r="I31" s="66" t="str">
        <f t="shared" si="14"/>
        <v/>
      </c>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1-3'!A32</f>
        <v>0</v>
      </c>
      <c r="B32" s="3">
        <f>'Rev Req''t_yrs 1-3'!B32</f>
        <v>0</v>
      </c>
      <c r="C32" s="3">
        <f>'Rev Req''t_yrs 1-3'!C32</f>
        <v>0</v>
      </c>
      <c r="D32" s="70" t="str">
        <f>TEXT('Rev Req''t_yrs 1-3'!J31,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1-3'!A33</f>
        <v>0</v>
      </c>
      <c r="B33" s="3">
        <f>'Rev Req''t_yrs 1-3'!B33</f>
        <v>0</v>
      </c>
      <c r="C33" s="3">
        <f>'Rev Req''t_yrs 1-3'!C33</f>
        <v>0</v>
      </c>
      <c r="D33" s="70" t="str">
        <f>TEXT('Rev Req''t_yrs 1-3'!J32,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1-3'!A34</f>
        <v>0</v>
      </c>
      <c r="B34" s="3">
        <f>'Rev Req''t_yrs 1-3'!B34</f>
        <v>0</v>
      </c>
      <c r="C34" s="3">
        <f>'Rev Req''t_yrs 1-3'!C34</f>
        <v>0</v>
      </c>
      <c r="D34" s="70" t="str">
        <f>TEXT('Rev Req''t_yrs 1-3'!J33,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1-3'!A35</f>
        <v>0</v>
      </c>
      <c r="B35" s="3">
        <f>'Rev Req''t_yrs 1-3'!B35</f>
        <v>0</v>
      </c>
      <c r="C35" s="3">
        <f>'Rev Req''t_yrs 1-3'!C35</f>
        <v>0</v>
      </c>
      <c r="D35" s="70" t="str">
        <f>TEXT('Rev Req''t_yrs 1-3'!J34,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1-3'!A36</f>
        <v>0</v>
      </c>
      <c r="B36" s="3">
        <f>'Rev Req''t_yrs 1-3'!B36</f>
        <v>0</v>
      </c>
      <c r="C36" s="3">
        <f>'Rev Req''t_yrs 1-3'!C36</f>
        <v>0</v>
      </c>
      <c r="D36" s="70" t="str">
        <f>TEXT('Rev Req''t_yrs 1-3'!J35,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1-3'!A37</f>
        <v>0</v>
      </c>
      <c r="B37" s="3">
        <f>'Rev Req''t_yrs 1-3'!B37</f>
        <v>0</v>
      </c>
      <c r="C37" s="3">
        <f>'Rev Req''t_yrs 1-3'!C37</f>
        <v>0</v>
      </c>
      <c r="D37" s="70" t="str">
        <f>TEXT('Rev Req''t_yrs 1-3'!J36,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1-3'!A38</f>
        <v>0</v>
      </c>
      <c r="B38" s="3">
        <f>'Rev Req''t_yrs 1-3'!B38</f>
        <v>0</v>
      </c>
      <c r="C38" s="3">
        <f>'Rev Req''t_yrs 1-3'!C38</f>
        <v>0</v>
      </c>
      <c r="D38" s="70" t="str">
        <f>TEXT('Rev Req''t_yrs 1-3'!J37,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1-3'!A39</f>
        <v>0</v>
      </c>
      <c r="B39" s="3">
        <f>'Rev Req''t_yrs 1-3'!B39</f>
        <v>0</v>
      </c>
      <c r="C39" s="3">
        <f>'Rev Req''t_yrs 1-3'!C39</f>
        <v>0</v>
      </c>
      <c r="D39" s="70" t="str">
        <f>TEXT('Rev Req''t_yrs 1-3'!J38,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1-3'!A40</f>
        <v>0</v>
      </c>
      <c r="B40" s="3">
        <f>'Rev Req''t_yrs 1-3'!B40</f>
        <v>0</v>
      </c>
      <c r="C40" s="3">
        <f>'Rev Req''t_yrs 1-3'!C40</f>
        <v>0</v>
      </c>
      <c r="D40" s="70" t="str">
        <f>TEXT('Rev Req''t_yrs 1-3'!J39,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1-3'!A41</f>
        <v>0</v>
      </c>
      <c r="B41" s="3">
        <f>'Rev Req''t_yrs 1-3'!B41</f>
        <v>0</v>
      </c>
      <c r="C41" s="3">
        <f>'Rev Req''t_yrs 1-3'!C41</f>
        <v>0</v>
      </c>
      <c r="D41" s="70" t="str">
        <f>TEXT('Rev Req''t_yrs 1-3'!J40,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1-3'!A42</f>
        <v>0</v>
      </c>
      <c r="B42" s="3">
        <f>'Rev Req''t_yrs 1-3'!B42</f>
        <v>0</v>
      </c>
      <c r="C42" s="3">
        <f>'Rev Req''t_yrs 1-3'!C42</f>
        <v>0</v>
      </c>
      <c r="D42" s="70" t="str">
        <f>TEXT('Rev Req''t_yrs 1-3'!J41,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1-3'!A43</f>
        <v>0</v>
      </c>
      <c r="B43" s="3">
        <f>'Rev Req''t_yrs 1-3'!B43</f>
        <v>0</v>
      </c>
      <c r="C43" s="3">
        <f>'Rev Req''t_yrs 1-3'!C43</f>
        <v>0</v>
      </c>
      <c r="D43" s="70" t="str">
        <f>TEXT('Rev Req''t_yrs 1-3'!J42,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1-3'!A44</f>
        <v>0</v>
      </c>
      <c r="B44" s="3">
        <f>'Rev Req''t_yrs 1-3'!B44</f>
        <v>0</v>
      </c>
      <c r="C44" s="3">
        <f>'Rev Req''t_yrs 1-3'!C44</f>
        <v>0</v>
      </c>
      <c r="D44" s="70" t="str">
        <f>TEXT('Rev Req''t_yrs 1-3'!J43,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1-3'!A45</f>
        <v>0</v>
      </c>
      <c r="B45" s="3">
        <f>'Rev Req''t_yrs 1-3'!B45</f>
        <v>0</v>
      </c>
      <c r="C45" s="3">
        <f>'Rev Req''t_yrs 1-3'!C45</f>
        <v>0</v>
      </c>
      <c r="D45" s="70" t="str">
        <f>TEXT('Rev Req''t_yrs 1-3'!J44,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1-3'!A46</f>
        <v>0</v>
      </c>
      <c r="B46" s="3">
        <f>'Rev Req''t_yrs 1-3'!B46</f>
        <v>0</v>
      </c>
      <c r="C46" s="3">
        <f>'Rev Req''t_yrs 1-3'!C46</f>
        <v>0</v>
      </c>
      <c r="D46" s="70" t="str">
        <f>TEXT('Rev Req''t_yrs 1-3'!J45,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1-3'!A47</f>
        <v>0</v>
      </c>
      <c r="B47" s="3">
        <f>'Rev Req''t_yrs 1-3'!B47</f>
        <v>0</v>
      </c>
      <c r="C47" s="3">
        <f>'Rev Req''t_yrs 1-3'!C47</f>
        <v>0</v>
      </c>
      <c r="D47" s="70" t="str">
        <f>TEXT('Rev Req''t_yrs 1-3'!J46,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1-3'!A48</f>
        <v>0</v>
      </c>
      <c r="B48" s="3">
        <f>'Rev Req''t_yrs 1-3'!B48</f>
        <v>0</v>
      </c>
      <c r="C48" s="3">
        <f>'Rev Req''t_yrs 1-3'!C48</f>
        <v>0</v>
      </c>
      <c r="D48" s="70" t="str">
        <f>TEXT('Rev Req''t_yrs 1-3'!J47,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1-3'!A49</f>
        <v>0</v>
      </c>
      <c r="B49" s="3">
        <f>'Rev Req''t_yrs 1-3'!B49</f>
        <v>0</v>
      </c>
      <c r="C49" s="3">
        <f>'Rev Req''t_yrs 1-3'!C49</f>
        <v>0</v>
      </c>
      <c r="D49" s="70" t="str">
        <f>TEXT('Rev Req''t_yrs 1-3'!J48,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1-3'!A50</f>
        <v>0</v>
      </c>
      <c r="B50" s="3">
        <f>'Rev Req''t_yrs 1-3'!B50</f>
        <v>0</v>
      </c>
      <c r="C50" s="3">
        <f>'Rev Req''t_yrs 1-3'!C50</f>
        <v>0</v>
      </c>
      <c r="D50" s="70" t="str">
        <f>TEXT('Rev Req''t_yrs 1-3'!J49,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1-3'!A51</f>
        <v>0</v>
      </c>
      <c r="B51" s="3">
        <f>'Rev Req''t_yrs 1-3'!B51</f>
        <v>0</v>
      </c>
      <c r="C51" s="3">
        <f>'Rev Req''t_yrs 1-3'!C51</f>
        <v>0</v>
      </c>
      <c r="D51" s="70" t="str">
        <f>TEXT('Rev Req''t_yrs 1-3'!J50,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1-3'!A52</f>
        <v>0</v>
      </c>
      <c r="B52" s="3">
        <f>'Rev Req''t_yrs 1-3'!B52</f>
        <v>0</v>
      </c>
      <c r="C52" s="3">
        <f>'Rev Req''t_yrs 1-3'!C52</f>
        <v>0</v>
      </c>
      <c r="D52" s="70" t="str">
        <f>TEXT('Rev Req''t_yrs 1-3'!J51,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1-3'!A53</f>
        <v>0</v>
      </c>
      <c r="B53" s="3">
        <f>'Rev Req''t_yrs 1-3'!B53</f>
        <v>0</v>
      </c>
      <c r="C53" s="3">
        <f>'Rev Req''t_yrs 1-3'!C53</f>
        <v>0</v>
      </c>
      <c r="D53" s="70" t="str">
        <f>TEXT('Rev Req''t_yrs 1-3'!J52,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1-3'!A54</f>
        <v>0</v>
      </c>
      <c r="B54" s="3">
        <f>'Rev Req''t_yrs 1-3'!B54</f>
        <v>0</v>
      </c>
      <c r="C54" s="3">
        <f>'Rev Req''t_yrs 1-3'!C54</f>
        <v>0</v>
      </c>
      <c r="D54" s="70" t="str">
        <f>TEXT('Rev Req''t_yrs 1-3'!J53,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1-3'!A55</f>
        <v>0</v>
      </c>
      <c r="B55" s="3">
        <f>'Rev Req''t_yrs 1-3'!B55</f>
        <v>0</v>
      </c>
      <c r="C55" s="3">
        <f>'Rev Req''t_yrs 1-3'!C55</f>
        <v>0</v>
      </c>
      <c r="D55" s="70" t="str">
        <f>TEXT('Rev Req''t_yrs 1-3'!J54,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4" t="s">
        <v>62</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c r="AB56"/>
      <c r="AC56"/>
    </row>
  </sheetData>
  <mergeCells count="2">
    <mergeCell ref="A56:Z56"/>
    <mergeCell ref="Z1:AC1"/>
  </mergeCells>
  <pageMargins left="0.7" right="0.7" top="0.75" bottom="0.75" header="0.3" footer="0.3"/>
  <pageSetup scale="65" orientation="landscape" r:id="rId1"/>
  <colBreaks count="5" manualBreakCount="5">
    <brk id="4" max="28" man="1"/>
    <brk id="9" max="28" man="1"/>
    <brk id="14" max="21" man="1"/>
    <brk id="21" max="28" man="1"/>
    <brk id="25" max="21"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109" zoomScaleNormal="100" workbookViewId="0"/>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57031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t="e">
        <v>#N/A</v>
      </c>
      <c r="E2" s="108">
        <v>1</v>
      </c>
      <c r="F2" s="109">
        <v>0.1336805556</v>
      </c>
      <c r="H2" s="110">
        <v>6</v>
      </c>
      <c r="I2" s="111">
        <f>H2/F2</f>
        <v>44.883116868194705</v>
      </c>
    </row>
    <row r="3" spans="1:39" x14ac:dyDescent="0.25">
      <c r="A3" s="1"/>
      <c r="B3" s="1"/>
    </row>
    <row r="4" spans="1:39" x14ac:dyDescent="0.25">
      <c r="A4" t="s">
        <v>76</v>
      </c>
      <c r="B4" s="22">
        <v>45505</v>
      </c>
      <c r="C4" t="s">
        <v>77</v>
      </c>
    </row>
    <row r="5" spans="1:39" x14ac:dyDescent="0.25">
      <c r="A5" t="s">
        <v>78</v>
      </c>
      <c r="B5" s="22">
        <v>44743</v>
      </c>
      <c r="C5" s="112">
        <v>117.82</v>
      </c>
    </row>
    <row r="6" spans="1:39" x14ac:dyDescent="0.25">
      <c r="A6" t="s">
        <v>79</v>
      </c>
      <c r="B6" s="3">
        <f>YEAR(B5)</f>
        <v>2022</v>
      </c>
    </row>
    <row r="7" spans="1:39" ht="30" x14ac:dyDescent="0.25">
      <c r="A7" s="18" t="s">
        <v>80</v>
      </c>
      <c r="B7" s="113">
        <v>169850</v>
      </c>
    </row>
    <row r="8" spans="1:39" ht="30" x14ac:dyDescent="0.25">
      <c r="A8" s="18" t="s">
        <v>81</v>
      </c>
      <c r="B8" s="113">
        <v>6590</v>
      </c>
      <c r="AB8" s="52"/>
    </row>
    <row r="9" spans="1:39" x14ac:dyDescent="0.25">
      <c r="A9" s="1" t="s">
        <v>82</v>
      </c>
      <c r="B9" s="25">
        <f>B6+2</f>
        <v>2024</v>
      </c>
      <c r="C9" s="23">
        <f>$C$5</f>
        <v>117.82</v>
      </c>
      <c r="I9" s="44"/>
      <c r="M9" s="3"/>
    </row>
    <row r="10" spans="1:39" x14ac:dyDescent="0.25">
      <c r="B10" s="25">
        <f>B9+1</f>
        <v>2025</v>
      </c>
      <c r="C10" s="23">
        <f>$C$5</f>
        <v>117.82</v>
      </c>
      <c r="K10" s="114"/>
    </row>
    <row r="11" spans="1:39" x14ac:dyDescent="0.25">
      <c r="B11" s="25">
        <f>B10+1</f>
        <v>2026</v>
      </c>
      <c r="C11" s="23">
        <f>$C$5</f>
        <v>117.82</v>
      </c>
    </row>
    <row r="12" spans="1:39" x14ac:dyDescent="0.25">
      <c r="J12" s="114"/>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5">
        <f t="shared" ref="D14:T14" si="0">C14</f>
        <v>85</v>
      </c>
      <c r="E14" s="115">
        <f t="shared" si="0"/>
        <v>85</v>
      </c>
      <c r="F14" s="115">
        <f t="shared" si="0"/>
        <v>85</v>
      </c>
      <c r="G14" s="115">
        <f t="shared" si="0"/>
        <v>85</v>
      </c>
      <c r="H14" s="115">
        <f t="shared" si="0"/>
        <v>85</v>
      </c>
      <c r="I14" s="115">
        <f t="shared" si="0"/>
        <v>85</v>
      </c>
      <c r="J14" s="115">
        <f t="shared" si="0"/>
        <v>85</v>
      </c>
      <c r="K14" s="115">
        <f t="shared" si="0"/>
        <v>85</v>
      </c>
      <c r="L14" s="115">
        <f t="shared" si="0"/>
        <v>85</v>
      </c>
      <c r="M14" s="115">
        <f t="shared" si="0"/>
        <v>85</v>
      </c>
      <c r="N14" s="115">
        <f t="shared" si="0"/>
        <v>85</v>
      </c>
      <c r="O14" s="115">
        <f t="shared" si="0"/>
        <v>85</v>
      </c>
      <c r="P14" s="115">
        <f t="shared" si="0"/>
        <v>85</v>
      </c>
      <c r="Q14" s="115">
        <f t="shared" si="0"/>
        <v>85</v>
      </c>
      <c r="R14" s="115">
        <f t="shared" si="0"/>
        <v>85</v>
      </c>
      <c r="S14" s="115">
        <f t="shared" si="0"/>
        <v>85</v>
      </c>
      <c r="T14" s="115">
        <f t="shared" si="0"/>
        <v>85</v>
      </c>
      <c r="U14" s="115">
        <f t="shared" ref="U14:AJ18" si="1">T14</f>
        <v>85</v>
      </c>
      <c r="V14" s="115">
        <f t="shared" si="1"/>
        <v>85</v>
      </c>
      <c r="W14" s="115">
        <f t="shared" si="1"/>
        <v>85</v>
      </c>
      <c r="X14" s="115">
        <f t="shared" si="1"/>
        <v>85</v>
      </c>
      <c r="Y14" s="115">
        <f t="shared" si="1"/>
        <v>85</v>
      </c>
      <c r="Z14" s="115">
        <f t="shared" si="1"/>
        <v>85</v>
      </c>
      <c r="AA14" s="115">
        <f t="shared" si="1"/>
        <v>85</v>
      </c>
      <c r="AB14" s="115">
        <f t="shared" si="1"/>
        <v>85</v>
      </c>
      <c r="AC14" s="115">
        <f t="shared" si="1"/>
        <v>85</v>
      </c>
      <c r="AD14" s="115">
        <f t="shared" si="1"/>
        <v>85</v>
      </c>
      <c r="AE14" s="115">
        <f t="shared" si="1"/>
        <v>85</v>
      </c>
      <c r="AF14" s="115">
        <f t="shared" si="1"/>
        <v>85</v>
      </c>
      <c r="AG14" s="115">
        <f t="shared" si="1"/>
        <v>85</v>
      </c>
      <c r="AH14" s="115">
        <f t="shared" si="1"/>
        <v>85</v>
      </c>
      <c r="AI14" s="115">
        <f t="shared" si="1"/>
        <v>85</v>
      </c>
      <c r="AJ14" s="115">
        <f t="shared" si="1"/>
        <v>85</v>
      </c>
      <c r="AK14" s="115">
        <f t="shared" ref="AK14:AL18" si="2">AJ14</f>
        <v>85</v>
      </c>
      <c r="AL14" s="115">
        <f t="shared" si="2"/>
        <v>85</v>
      </c>
    </row>
    <row r="15" spans="1:39" x14ac:dyDescent="0.25">
      <c r="A15" t="s">
        <v>85</v>
      </c>
      <c r="B15" s="37">
        <v>50</v>
      </c>
      <c r="C15" s="37">
        <v>50</v>
      </c>
      <c r="D15" s="115">
        <f t="shared" ref="D15:S18" si="3">C15</f>
        <v>50</v>
      </c>
      <c r="E15" s="115">
        <f t="shared" si="3"/>
        <v>50</v>
      </c>
      <c r="F15" s="115">
        <f t="shared" si="3"/>
        <v>50</v>
      </c>
      <c r="G15" s="115">
        <f t="shared" si="3"/>
        <v>50</v>
      </c>
      <c r="H15" s="115">
        <f t="shared" si="3"/>
        <v>50</v>
      </c>
      <c r="I15" s="115">
        <f t="shared" si="3"/>
        <v>50</v>
      </c>
      <c r="J15" s="115">
        <f t="shared" si="3"/>
        <v>50</v>
      </c>
      <c r="K15" s="115">
        <f t="shared" si="3"/>
        <v>50</v>
      </c>
      <c r="L15" s="115">
        <f t="shared" si="3"/>
        <v>50</v>
      </c>
      <c r="M15" s="115">
        <f t="shared" si="3"/>
        <v>50</v>
      </c>
      <c r="N15" s="115">
        <f t="shared" si="3"/>
        <v>50</v>
      </c>
      <c r="O15" s="115">
        <f t="shared" ref="O15:T15" si="4">N15</f>
        <v>50</v>
      </c>
      <c r="P15" s="115">
        <f t="shared" si="4"/>
        <v>50</v>
      </c>
      <c r="Q15" s="115">
        <f t="shared" si="4"/>
        <v>50</v>
      </c>
      <c r="R15" s="115">
        <f t="shared" si="4"/>
        <v>50</v>
      </c>
      <c r="S15" s="115">
        <f t="shared" si="4"/>
        <v>50</v>
      </c>
      <c r="T15" s="115">
        <f t="shared" si="4"/>
        <v>50</v>
      </c>
      <c r="U15" s="115">
        <f t="shared" si="1"/>
        <v>50</v>
      </c>
      <c r="V15" s="115">
        <f t="shared" si="1"/>
        <v>50</v>
      </c>
      <c r="W15" s="115">
        <f t="shared" si="1"/>
        <v>50</v>
      </c>
      <c r="X15" s="115">
        <f t="shared" si="1"/>
        <v>50</v>
      </c>
      <c r="Y15" s="115">
        <f t="shared" si="1"/>
        <v>50</v>
      </c>
      <c r="Z15" s="115">
        <f t="shared" si="1"/>
        <v>50</v>
      </c>
      <c r="AA15" s="115">
        <f t="shared" si="1"/>
        <v>50</v>
      </c>
      <c r="AB15" s="115">
        <f t="shared" si="1"/>
        <v>50</v>
      </c>
      <c r="AC15" s="115">
        <f t="shared" si="1"/>
        <v>50</v>
      </c>
      <c r="AD15" s="115">
        <f t="shared" si="1"/>
        <v>50</v>
      </c>
      <c r="AE15" s="115">
        <f t="shared" si="1"/>
        <v>50</v>
      </c>
      <c r="AF15" s="115">
        <f t="shared" si="1"/>
        <v>50</v>
      </c>
      <c r="AG15" s="115">
        <f t="shared" si="1"/>
        <v>50</v>
      </c>
      <c r="AH15" s="115">
        <f t="shared" si="1"/>
        <v>50</v>
      </c>
      <c r="AI15" s="115">
        <f t="shared" si="1"/>
        <v>50</v>
      </c>
      <c r="AJ15" s="115">
        <f t="shared" si="1"/>
        <v>50</v>
      </c>
      <c r="AK15" s="115">
        <f t="shared" si="2"/>
        <v>50</v>
      </c>
      <c r="AL15" s="115">
        <f t="shared" si="2"/>
        <v>50</v>
      </c>
    </row>
    <row r="16" spans="1:39" x14ac:dyDescent="0.25">
      <c r="A16" t="s">
        <v>86</v>
      </c>
      <c r="B16" s="37">
        <v>163</v>
      </c>
      <c r="C16" s="37">
        <v>163</v>
      </c>
      <c r="D16" s="3">
        <f t="shared" si="3"/>
        <v>163</v>
      </c>
      <c r="E16" s="3">
        <f t="shared" si="3"/>
        <v>163</v>
      </c>
      <c r="F16" s="3">
        <f t="shared" si="3"/>
        <v>163</v>
      </c>
      <c r="G16" s="3">
        <f t="shared" si="3"/>
        <v>163</v>
      </c>
      <c r="H16" s="3">
        <f t="shared" si="3"/>
        <v>163</v>
      </c>
      <c r="I16" s="3">
        <f t="shared" si="3"/>
        <v>163</v>
      </c>
      <c r="J16" s="3">
        <f t="shared" si="3"/>
        <v>163</v>
      </c>
      <c r="K16" s="3">
        <f t="shared" si="3"/>
        <v>163</v>
      </c>
      <c r="L16" s="3">
        <f t="shared" si="3"/>
        <v>163</v>
      </c>
      <c r="M16" s="3">
        <f t="shared" si="3"/>
        <v>163</v>
      </c>
      <c r="N16" s="3">
        <f t="shared" si="3"/>
        <v>163</v>
      </c>
      <c r="O16" s="3">
        <f t="shared" si="3"/>
        <v>163</v>
      </c>
      <c r="P16" s="3">
        <f>O16</f>
        <v>163</v>
      </c>
      <c r="Q16" s="3">
        <f>P16</f>
        <v>163</v>
      </c>
      <c r="R16" s="3">
        <f>Q16</f>
        <v>163</v>
      </c>
      <c r="S16" s="3">
        <f>R16</f>
        <v>163</v>
      </c>
      <c r="T16" s="3">
        <f>S16</f>
        <v>163</v>
      </c>
      <c r="U16" s="3">
        <f t="shared" si="1"/>
        <v>163</v>
      </c>
      <c r="V16" s="3">
        <f t="shared" si="1"/>
        <v>163</v>
      </c>
      <c r="W16" s="3">
        <f t="shared" si="1"/>
        <v>163</v>
      </c>
      <c r="X16" s="3">
        <f t="shared" si="1"/>
        <v>163</v>
      </c>
      <c r="Y16" s="3">
        <f t="shared" si="1"/>
        <v>163</v>
      </c>
      <c r="Z16" s="3">
        <f t="shared" si="1"/>
        <v>163</v>
      </c>
      <c r="AA16" s="3">
        <f t="shared" si="1"/>
        <v>163</v>
      </c>
      <c r="AB16" s="3">
        <f t="shared" si="1"/>
        <v>163</v>
      </c>
      <c r="AC16" s="3">
        <f t="shared" si="1"/>
        <v>163</v>
      </c>
      <c r="AD16" s="3">
        <f t="shared" si="1"/>
        <v>163</v>
      </c>
      <c r="AE16" s="3">
        <f t="shared" si="1"/>
        <v>163</v>
      </c>
      <c r="AF16" s="3">
        <f t="shared" si="1"/>
        <v>163</v>
      </c>
      <c r="AG16" s="3">
        <f t="shared" si="1"/>
        <v>163</v>
      </c>
      <c r="AH16" s="3">
        <f t="shared" si="1"/>
        <v>163</v>
      </c>
      <c r="AI16" s="3">
        <f t="shared" si="1"/>
        <v>163</v>
      </c>
      <c r="AJ16" s="3">
        <f t="shared" si="1"/>
        <v>163</v>
      </c>
      <c r="AK16" s="3">
        <f t="shared" si="2"/>
        <v>163</v>
      </c>
      <c r="AL16" s="3">
        <f t="shared" si="2"/>
        <v>163</v>
      </c>
    </row>
    <row r="17" spans="1:39" x14ac:dyDescent="0.25">
      <c r="A17" t="s">
        <v>87</v>
      </c>
      <c r="B17" s="37">
        <v>1000000</v>
      </c>
      <c r="C17" s="37">
        <v>175</v>
      </c>
      <c r="D17" s="3">
        <f t="shared" si="3"/>
        <v>175</v>
      </c>
      <c r="E17" s="3">
        <f t="shared" si="3"/>
        <v>175</v>
      </c>
      <c r="F17" s="3">
        <f t="shared" si="3"/>
        <v>175</v>
      </c>
      <c r="G17" s="3">
        <f t="shared" si="3"/>
        <v>175</v>
      </c>
      <c r="H17" s="3">
        <f t="shared" si="3"/>
        <v>175</v>
      </c>
      <c r="I17" s="3">
        <f t="shared" si="3"/>
        <v>175</v>
      </c>
      <c r="J17" s="3">
        <f t="shared" si="3"/>
        <v>175</v>
      </c>
      <c r="K17" s="3">
        <f t="shared" si="3"/>
        <v>175</v>
      </c>
      <c r="L17" s="3">
        <f t="shared" si="3"/>
        <v>175</v>
      </c>
      <c r="M17" s="3">
        <f t="shared" si="3"/>
        <v>175</v>
      </c>
      <c r="N17" s="3">
        <f t="shared" si="3"/>
        <v>175</v>
      </c>
      <c r="O17" s="3">
        <f t="shared" si="3"/>
        <v>175</v>
      </c>
      <c r="P17" s="3">
        <f t="shared" si="3"/>
        <v>175</v>
      </c>
      <c r="Q17" s="3">
        <f t="shared" si="3"/>
        <v>175</v>
      </c>
      <c r="R17" s="3">
        <f t="shared" si="3"/>
        <v>175</v>
      </c>
      <c r="S17" s="3">
        <f t="shared" si="3"/>
        <v>175</v>
      </c>
      <c r="T17" s="3">
        <f>S17</f>
        <v>175</v>
      </c>
      <c r="U17" s="3">
        <f t="shared" si="1"/>
        <v>175</v>
      </c>
      <c r="V17" s="3">
        <f t="shared" si="1"/>
        <v>175</v>
      </c>
      <c r="W17" s="3">
        <f t="shared" si="1"/>
        <v>175</v>
      </c>
      <c r="X17" s="3">
        <f t="shared" si="1"/>
        <v>175</v>
      </c>
      <c r="Y17" s="3">
        <f t="shared" si="1"/>
        <v>175</v>
      </c>
      <c r="Z17" s="3">
        <f t="shared" si="1"/>
        <v>175</v>
      </c>
      <c r="AA17" s="3">
        <f t="shared" si="1"/>
        <v>175</v>
      </c>
      <c r="AB17" s="3">
        <f t="shared" si="1"/>
        <v>175</v>
      </c>
      <c r="AC17" s="3">
        <f t="shared" si="1"/>
        <v>175</v>
      </c>
      <c r="AD17" s="3">
        <f t="shared" si="1"/>
        <v>175</v>
      </c>
      <c r="AE17" s="3">
        <f t="shared" si="1"/>
        <v>175</v>
      </c>
      <c r="AF17" s="3">
        <f t="shared" si="1"/>
        <v>175</v>
      </c>
      <c r="AG17" s="3">
        <f t="shared" si="1"/>
        <v>175</v>
      </c>
      <c r="AH17" s="3">
        <f t="shared" si="1"/>
        <v>175</v>
      </c>
      <c r="AI17" s="3">
        <f t="shared" si="1"/>
        <v>175</v>
      </c>
      <c r="AJ17" s="3">
        <f t="shared" si="1"/>
        <v>175</v>
      </c>
      <c r="AK17" s="3">
        <f t="shared" si="2"/>
        <v>175</v>
      </c>
      <c r="AL17" s="3">
        <f t="shared" si="2"/>
        <v>175</v>
      </c>
    </row>
    <row r="18" spans="1:39" x14ac:dyDescent="0.25">
      <c r="A18" t="s">
        <v>88</v>
      </c>
      <c r="B18" s="37">
        <v>0</v>
      </c>
      <c r="C18" s="37">
        <v>10000</v>
      </c>
      <c r="D18" s="3">
        <f t="shared" si="3"/>
        <v>10000</v>
      </c>
      <c r="E18" s="3">
        <f t="shared" si="3"/>
        <v>10000</v>
      </c>
      <c r="F18" s="3">
        <f t="shared" si="3"/>
        <v>10000</v>
      </c>
      <c r="G18" s="3">
        <f t="shared" si="3"/>
        <v>10000</v>
      </c>
      <c r="H18" s="3">
        <f t="shared" si="3"/>
        <v>10000</v>
      </c>
      <c r="I18" s="3">
        <f t="shared" si="3"/>
        <v>10000</v>
      </c>
      <c r="J18" s="3">
        <f t="shared" si="3"/>
        <v>10000</v>
      </c>
      <c r="K18" s="3">
        <f t="shared" si="3"/>
        <v>10000</v>
      </c>
      <c r="L18" s="3">
        <f t="shared" si="3"/>
        <v>10000</v>
      </c>
      <c r="M18" s="3">
        <f t="shared" si="3"/>
        <v>10000</v>
      </c>
      <c r="N18" s="3">
        <f t="shared" si="3"/>
        <v>10000</v>
      </c>
      <c r="O18" s="3">
        <f t="shared" si="3"/>
        <v>10000</v>
      </c>
      <c r="P18" s="3">
        <f t="shared" si="3"/>
        <v>10000</v>
      </c>
      <c r="Q18" s="3">
        <f t="shared" si="3"/>
        <v>10000</v>
      </c>
      <c r="R18" s="3">
        <f t="shared" si="3"/>
        <v>10000</v>
      </c>
      <c r="S18" s="3">
        <f t="shared" si="3"/>
        <v>10000</v>
      </c>
      <c r="T18" s="3">
        <f>S18</f>
        <v>10000</v>
      </c>
      <c r="U18" s="3">
        <f t="shared" si="1"/>
        <v>10000</v>
      </c>
      <c r="V18" s="3">
        <f t="shared" si="1"/>
        <v>10000</v>
      </c>
      <c r="W18" s="3">
        <f t="shared" si="1"/>
        <v>10000</v>
      </c>
      <c r="X18" s="3">
        <f t="shared" si="1"/>
        <v>10000</v>
      </c>
      <c r="Y18" s="3">
        <f t="shared" si="1"/>
        <v>10000</v>
      </c>
      <c r="Z18" s="3">
        <f t="shared" si="1"/>
        <v>10000</v>
      </c>
      <c r="AA18" s="3">
        <f t="shared" si="1"/>
        <v>10000</v>
      </c>
      <c r="AB18" s="3">
        <f t="shared" si="1"/>
        <v>10000</v>
      </c>
      <c r="AC18" s="3">
        <f t="shared" si="1"/>
        <v>10000</v>
      </c>
      <c r="AD18" s="3">
        <f t="shared" si="1"/>
        <v>10000</v>
      </c>
      <c r="AE18" s="3">
        <f t="shared" si="1"/>
        <v>10000</v>
      </c>
      <c r="AF18" s="3">
        <f t="shared" si="1"/>
        <v>10000</v>
      </c>
      <c r="AG18" s="3">
        <f t="shared" si="1"/>
        <v>10000</v>
      </c>
      <c r="AH18" s="3">
        <f t="shared" si="1"/>
        <v>10000</v>
      </c>
      <c r="AI18" s="3">
        <f t="shared" si="1"/>
        <v>10000</v>
      </c>
      <c r="AJ18" s="3">
        <f t="shared" si="1"/>
        <v>10000</v>
      </c>
      <c r="AK18" s="3">
        <f t="shared" si="2"/>
        <v>10000</v>
      </c>
      <c r="AL18" s="3">
        <f t="shared" si="2"/>
        <v>10000</v>
      </c>
    </row>
    <row r="19" spans="1:39" x14ac:dyDescent="0.25">
      <c r="O19" s="116">
        <v>5.9272410080939739E-2</v>
      </c>
      <c r="AA19" s="116">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0.66359999999999997</v>
      </c>
      <c r="C21" s="8">
        <v>0.65242527799751826</v>
      </c>
      <c r="D21" s="8">
        <f>C21</f>
        <v>0.65242527799751826</v>
      </c>
      <c r="E21" s="8">
        <f>D21</f>
        <v>0.65242527799751826</v>
      </c>
      <c r="F21" s="118">
        <f>E21</f>
        <v>0.65242527799751826</v>
      </c>
      <c r="G21" s="118">
        <f>F21</f>
        <v>0.65242527799751826</v>
      </c>
      <c r="H21" s="8">
        <f t="shared" ref="H21:N25" si="6">+G21</f>
        <v>0.65242527799751826</v>
      </c>
      <c r="I21" s="8">
        <f t="shared" si="6"/>
        <v>0.65242527799751826</v>
      </c>
      <c r="J21" s="8">
        <f t="shared" si="6"/>
        <v>0.65242527799751826</v>
      </c>
      <c r="K21" s="8">
        <f t="shared" si="6"/>
        <v>0.65242527799751826</v>
      </c>
      <c r="L21" s="8">
        <f t="shared" si="6"/>
        <v>0.65242527799751826</v>
      </c>
      <c r="M21" s="8">
        <f t="shared" si="6"/>
        <v>0.65242527799751826</v>
      </c>
      <c r="N21" s="8">
        <f t="shared" si="6"/>
        <v>0.65242527799751826</v>
      </c>
      <c r="O21" s="119">
        <f>N21*(1+O$19)</f>
        <v>0.69109609662215821</v>
      </c>
      <c r="P21" s="119">
        <f t="shared" ref="P21:AE25" si="7">O21</f>
        <v>0.69109609662215821</v>
      </c>
      <c r="Q21" s="119">
        <f t="shared" si="7"/>
        <v>0.69109609662215821</v>
      </c>
      <c r="R21" s="119">
        <f t="shared" si="7"/>
        <v>0.69109609662215821</v>
      </c>
      <c r="S21" s="119">
        <f t="shared" si="7"/>
        <v>0.69109609662215821</v>
      </c>
      <c r="T21" s="119">
        <f t="shared" si="7"/>
        <v>0.69109609662215821</v>
      </c>
      <c r="U21" s="119">
        <f t="shared" si="7"/>
        <v>0.69109609662215821</v>
      </c>
      <c r="V21" s="119">
        <f t="shared" si="7"/>
        <v>0.69109609662215821</v>
      </c>
      <c r="W21" s="119">
        <f t="shared" si="7"/>
        <v>0.69109609662215821</v>
      </c>
      <c r="X21" s="119">
        <f t="shared" si="7"/>
        <v>0.69109609662215821</v>
      </c>
      <c r="Y21" s="119">
        <f t="shared" si="7"/>
        <v>0.69109609662215821</v>
      </c>
      <c r="Z21" s="119">
        <f t="shared" si="7"/>
        <v>0.69109609662215821</v>
      </c>
      <c r="AA21" s="119">
        <f>Z21*(1+AA$19)</f>
        <v>0.71887729307820913</v>
      </c>
      <c r="AB21" s="119">
        <f t="shared" si="7"/>
        <v>0.71887729307820913</v>
      </c>
      <c r="AC21" s="119">
        <f t="shared" si="7"/>
        <v>0.71887729307820913</v>
      </c>
      <c r="AD21" s="119">
        <f t="shared" si="7"/>
        <v>0.71887729307820913</v>
      </c>
      <c r="AE21" s="119">
        <f t="shared" si="7"/>
        <v>0.71887729307820913</v>
      </c>
      <c r="AF21" s="119">
        <f t="shared" ref="AF21:AL25" si="8">AE21</f>
        <v>0.71887729307820913</v>
      </c>
      <c r="AG21" s="119">
        <f t="shared" si="8"/>
        <v>0.71887729307820913</v>
      </c>
      <c r="AH21" s="119">
        <f t="shared" si="8"/>
        <v>0.71887729307820913</v>
      </c>
      <c r="AI21" s="119">
        <f t="shared" si="8"/>
        <v>0.71887729307820913</v>
      </c>
      <c r="AJ21" s="119">
        <f t="shared" si="8"/>
        <v>0.71887729307820913</v>
      </c>
      <c r="AK21" s="119">
        <f t="shared" si="8"/>
        <v>0.71887729307820913</v>
      </c>
      <c r="AL21" s="119">
        <f t="shared" si="8"/>
        <v>0.71887729307820913</v>
      </c>
    </row>
    <row r="22" spans="1:39" x14ac:dyDescent="0.25">
      <c r="A22" t="str">
        <f>A15</f>
        <v>Tier 2</v>
      </c>
      <c r="B22" s="117">
        <v>0.95389999999999997</v>
      </c>
      <c r="C22" s="8">
        <v>0.77846197942885709</v>
      </c>
      <c r="D22" s="8">
        <f t="shared" ref="D22:G25" si="9">C22</f>
        <v>0.77846197942885709</v>
      </c>
      <c r="E22" s="8">
        <f t="shared" si="9"/>
        <v>0.77846197942885709</v>
      </c>
      <c r="F22" s="118">
        <f t="shared" si="9"/>
        <v>0.77846197942885709</v>
      </c>
      <c r="G22" s="118">
        <f t="shared" si="9"/>
        <v>0.77846197942885709</v>
      </c>
      <c r="H22" s="8">
        <f t="shared" si="6"/>
        <v>0.77846197942885709</v>
      </c>
      <c r="I22" s="8">
        <f t="shared" si="6"/>
        <v>0.77846197942885709</v>
      </c>
      <c r="J22" s="8">
        <f t="shared" si="6"/>
        <v>0.77846197942885709</v>
      </c>
      <c r="K22" s="8">
        <f t="shared" si="6"/>
        <v>0.77846197942885709</v>
      </c>
      <c r="L22" s="8">
        <f t="shared" si="6"/>
        <v>0.77846197942885709</v>
      </c>
      <c r="M22" s="8">
        <f t="shared" si="6"/>
        <v>0.77846197942885709</v>
      </c>
      <c r="N22" s="8">
        <f t="shared" si="6"/>
        <v>0.77846197942885709</v>
      </c>
      <c r="O22" s="119">
        <f>N22*(1+O$19)</f>
        <v>0.82460329710598435</v>
      </c>
      <c r="P22" s="119">
        <f t="shared" si="7"/>
        <v>0.82460329710598435</v>
      </c>
      <c r="Q22" s="119">
        <f t="shared" si="7"/>
        <v>0.82460329710598435</v>
      </c>
      <c r="R22" s="119">
        <f t="shared" si="7"/>
        <v>0.82460329710598435</v>
      </c>
      <c r="S22" s="119">
        <f t="shared" si="7"/>
        <v>0.82460329710598435</v>
      </c>
      <c r="T22" s="119">
        <f t="shared" si="7"/>
        <v>0.82460329710598435</v>
      </c>
      <c r="U22" s="119">
        <f t="shared" si="7"/>
        <v>0.82460329710598435</v>
      </c>
      <c r="V22" s="119">
        <f t="shared" si="7"/>
        <v>0.82460329710598435</v>
      </c>
      <c r="W22" s="119">
        <f t="shared" si="7"/>
        <v>0.82460329710598435</v>
      </c>
      <c r="X22" s="119">
        <f t="shared" si="7"/>
        <v>0.82460329710598435</v>
      </c>
      <c r="Y22" s="119">
        <f t="shared" si="7"/>
        <v>0.82460329710598435</v>
      </c>
      <c r="Z22" s="119">
        <f t="shared" si="7"/>
        <v>0.82460329710598435</v>
      </c>
      <c r="AA22" s="119">
        <f>Z22*(1+AA$19)</f>
        <v>0.85775131560468143</v>
      </c>
      <c r="AB22" s="119">
        <f t="shared" si="7"/>
        <v>0.85775131560468143</v>
      </c>
      <c r="AC22" s="119">
        <f t="shared" si="7"/>
        <v>0.85775131560468143</v>
      </c>
      <c r="AD22" s="119">
        <f t="shared" si="7"/>
        <v>0.85775131560468143</v>
      </c>
      <c r="AE22" s="119">
        <f t="shared" si="7"/>
        <v>0.85775131560468143</v>
      </c>
      <c r="AF22" s="119">
        <f t="shared" si="8"/>
        <v>0.85775131560468143</v>
      </c>
      <c r="AG22" s="119">
        <f t="shared" si="8"/>
        <v>0.85775131560468143</v>
      </c>
      <c r="AH22" s="119">
        <f t="shared" si="8"/>
        <v>0.85775131560468143</v>
      </c>
      <c r="AI22" s="119">
        <f t="shared" si="8"/>
        <v>0.85775131560468143</v>
      </c>
      <c r="AJ22" s="119">
        <f t="shared" si="8"/>
        <v>0.85775131560468143</v>
      </c>
      <c r="AK22" s="119">
        <f t="shared" si="8"/>
        <v>0.85775131560468143</v>
      </c>
      <c r="AL22" s="119">
        <f t="shared" si="8"/>
        <v>0.85775131560468143</v>
      </c>
    </row>
    <row r="23" spans="1:39" x14ac:dyDescent="0.25">
      <c r="A23" t="str">
        <f>A16</f>
        <v>Tier 3</v>
      </c>
      <c r="B23" s="117">
        <v>1.0949</v>
      </c>
      <c r="C23" s="8">
        <v>0.88967083363297939</v>
      </c>
      <c r="D23" s="8">
        <f t="shared" si="9"/>
        <v>0.88967083363297939</v>
      </c>
      <c r="E23" s="8">
        <f t="shared" si="9"/>
        <v>0.88967083363297939</v>
      </c>
      <c r="F23" s="118">
        <f t="shared" si="9"/>
        <v>0.88967083363297939</v>
      </c>
      <c r="G23" s="118">
        <f t="shared" si="9"/>
        <v>0.88967083363297939</v>
      </c>
      <c r="H23" s="8">
        <f t="shared" si="6"/>
        <v>0.88967083363297939</v>
      </c>
      <c r="I23" s="8">
        <f t="shared" si="6"/>
        <v>0.88967083363297939</v>
      </c>
      <c r="J23" s="8">
        <f t="shared" si="6"/>
        <v>0.88967083363297939</v>
      </c>
      <c r="K23" s="8">
        <f t="shared" si="6"/>
        <v>0.88967083363297939</v>
      </c>
      <c r="L23" s="8">
        <f t="shared" si="6"/>
        <v>0.88967083363297939</v>
      </c>
      <c r="M23" s="8">
        <f t="shared" si="6"/>
        <v>0.88967083363297939</v>
      </c>
      <c r="N23" s="8">
        <f t="shared" si="6"/>
        <v>0.88967083363297939</v>
      </c>
      <c r="O23" s="119">
        <f>N23*(1+O$19)</f>
        <v>0.94240376812112481</v>
      </c>
      <c r="P23" s="119">
        <f t="shared" si="7"/>
        <v>0.94240376812112481</v>
      </c>
      <c r="Q23" s="119">
        <f t="shared" si="7"/>
        <v>0.94240376812112481</v>
      </c>
      <c r="R23" s="119">
        <f t="shared" si="7"/>
        <v>0.94240376812112481</v>
      </c>
      <c r="S23" s="119">
        <f t="shared" si="7"/>
        <v>0.94240376812112481</v>
      </c>
      <c r="T23" s="119">
        <f t="shared" si="7"/>
        <v>0.94240376812112481</v>
      </c>
      <c r="U23" s="119">
        <f t="shared" si="7"/>
        <v>0.94240376812112481</v>
      </c>
      <c r="V23" s="119">
        <f t="shared" si="7"/>
        <v>0.94240376812112481</v>
      </c>
      <c r="W23" s="119">
        <f t="shared" si="7"/>
        <v>0.94240376812112481</v>
      </c>
      <c r="X23" s="119">
        <f t="shared" si="7"/>
        <v>0.94240376812112481</v>
      </c>
      <c r="Y23" s="119">
        <f t="shared" si="7"/>
        <v>0.94240376812112481</v>
      </c>
      <c r="Z23" s="119">
        <f t="shared" si="7"/>
        <v>0.94240376812112481</v>
      </c>
      <c r="AA23" s="119">
        <f>Z23*(1+AA$19)</f>
        <v>0.98028721783392148</v>
      </c>
      <c r="AB23" s="119">
        <f t="shared" si="7"/>
        <v>0.98028721783392148</v>
      </c>
      <c r="AC23" s="119">
        <f t="shared" si="7"/>
        <v>0.98028721783392148</v>
      </c>
      <c r="AD23" s="119">
        <f t="shared" si="7"/>
        <v>0.98028721783392148</v>
      </c>
      <c r="AE23" s="119">
        <f t="shared" si="7"/>
        <v>0.98028721783392148</v>
      </c>
      <c r="AF23" s="119">
        <f t="shared" si="8"/>
        <v>0.98028721783392148</v>
      </c>
      <c r="AG23" s="119">
        <f t="shared" si="8"/>
        <v>0.98028721783392148</v>
      </c>
      <c r="AH23" s="119">
        <f t="shared" si="8"/>
        <v>0.98028721783392148</v>
      </c>
      <c r="AI23" s="119">
        <f t="shared" si="8"/>
        <v>0.98028721783392148</v>
      </c>
      <c r="AJ23" s="119">
        <f t="shared" si="8"/>
        <v>0.98028721783392148</v>
      </c>
      <c r="AK23" s="119">
        <f t="shared" si="8"/>
        <v>0.98028721783392148</v>
      </c>
      <c r="AL23" s="119">
        <f t="shared" si="8"/>
        <v>0.98028721783392148</v>
      </c>
    </row>
    <row r="24" spans="1:39" x14ac:dyDescent="0.25">
      <c r="A24" t="str">
        <f>A17</f>
        <v>Tier 4</v>
      </c>
      <c r="B24" s="117">
        <v>1.2301</v>
      </c>
      <c r="C24" s="8">
        <v>1.0431390524346684</v>
      </c>
      <c r="D24" s="8">
        <f t="shared" si="9"/>
        <v>1.0431390524346684</v>
      </c>
      <c r="E24" s="8">
        <f t="shared" si="9"/>
        <v>1.0431390524346684</v>
      </c>
      <c r="F24" s="118">
        <f t="shared" si="9"/>
        <v>1.0431390524346684</v>
      </c>
      <c r="G24" s="118">
        <f t="shared" si="9"/>
        <v>1.0431390524346684</v>
      </c>
      <c r="H24" s="8">
        <f t="shared" si="6"/>
        <v>1.0431390524346684</v>
      </c>
      <c r="I24" s="8">
        <f t="shared" si="6"/>
        <v>1.0431390524346684</v>
      </c>
      <c r="J24" s="8">
        <f t="shared" si="6"/>
        <v>1.0431390524346684</v>
      </c>
      <c r="K24" s="8">
        <f t="shared" si="6"/>
        <v>1.0431390524346684</v>
      </c>
      <c r="L24" s="8">
        <f t="shared" si="6"/>
        <v>1.0431390524346684</v>
      </c>
      <c r="M24" s="8">
        <f t="shared" si="6"/>
        <v>1.0431390524346684</v>
      </c>
      <c r="N24" s="8">
        <f t="shared" si="6"/>
        <v>1.0431390524346684</v>
      </c>
      <c r="O24" s="119">
        <f>N24*(1+O$19)</f>
        <v>1.104968418122019</v>
      </c>
      <c r="P24" s="119">
        <f>O24</f>
        <v>1.104968418122019</v>
      </c>
      <c r="Q24" s="119">
        <f t="shared" si="7"/>
        <v>1.104968418122019</v>
      </c>
      <c r="R24" s="119">
        <f t="shared" si="7"/>
        <v>1.104968418122019</v>
      </c>
      <c r="S24" s="119">
        <f t="shared" si="7"/>
        <v>1.104968418122019</v>
      </c>
      <c r="T24" s="119">
        <f t="shared" si="7"/>
        <v>1.104968418122019</v>
      </c>
      <c r="U24" s="119">
        <f t="shared" si="7"/>
        <v>1.104968418122019</v>
      </c>
      <c r="V24" s="119">
        <f t="shared" si="7"/>
        <v>1.104968418122019</v>
      </c>
      <c r="W24" s="119">
        <f t="shared" si="7"/>
        <v>1.104968418122019</v>
      </c>
      <c r="X24" s="119">
        <f t="shared" si="7"/>
        <v>1.104968418122019</v>
      </c>
      <c r="Y24" s="119">
        <f t="shared" si="7"/>
        <v>1.104968418122019</v>
      </c>
      <c r="Z24" s="119">
        <f t="shared" si="7"/>
        <v>1.104968418122019</v>
      </c>
      <c r="AA24" s="119">
        <f>Z24*(1+AA$19)</f>
        <v>1.149386762910273</v>
      </c>
      <c r="AB24" s="119">
        <f>AA24</f>
        <v>1.149386762910273</v>
      </c>
      <c r="AC24" s="119">
        <f t="shared" si="7"/>
        <v>1.149386762910273</v>
      </c>
      <c r="AD24" s="119">
        <f t="shared" si="7"/>
        <v>1.149386762910273</v>
      </c>
      <c r="AE24" s="119">
        <f t="shared" si="7"/>
        <v>1.149386762910273</v>
      </c>
      <c r="AF24" s="119">
        <f t="shared" si="8"/>
        <v>1.149386762910273</v>
      </c>
      <c r="AG24" s="119">
        <f t="shared" si="8"/>
        <v>1.149386762910273</v>
      </c>
      <c r="AH24" s="119">
        <f t="shared" si="8"/>
        <v>1.149386762910273</v>
      </c>
      <c r="AI24" s="119">
        <f t="shared" si="8"/>
        <v>1.149386762910273</v>
      </c>
      <c r="AJ24" s="119">
        <f t="shared" si="8"/>
        <v>1.149386762910273</v>
      </c>
      <c r="AK24" s="119">
        <f t="shared" si="8"/>
        <v>1.149386762910273</v>
      </c>
      <c r="AL24" s="119">
        <f t="shared" si="8"/>
        <v>1.149386762910273</v>
      </c>
    </row>
    <row r="25" spans="1:39" x14ac:dyDescent="0.25">
      <c r="A25" t="str">
        <f>A18</f>
        <v>Tier 5</v>
      </c>
      <c r="B25" s="117">
        <v>0</v>
      </c>
      <c r="C25" s="8">
        <v>1.1862277781773061</v>
      </c>
      <c r="D25" s="8">
        <f t="shared" si="9"/>
        <v>1.1862277781773061</v>
      </c>
      <c r="E25" s="8">
        <f t="shared" si="9"/>
        <v>1.1862277781773061</v>
      </c>
      <c r="F25" s="118">
        <f t="shared" si="9"/>
        <v>1.1862277781773061</v>
      </c>
      <c r="G25" s="118">
        <f t="shared" si="9"/>
        <v>1.1862277781773061</v>
      </c>
      <c r="H25" s="8">
        <f t="shared" si="6"/>
        <v>1.1862277781773061</v>
      </c>
      <c r="I25" s="8">
        <f t="shared" si="6"/>
        <v>1.1862277781773061</v>
      </c>
      <c r="J25" s="8">
        <f t="shared" si="6"/>
        <v>1.1862277781773061</v>
      </c>
      <c r="K25" s="8">
        <f t="shared" si="6"/>
        <v>1.1862277781773061</v>
      </c>
      <c r="L25" s="8">
        <f t="shared" si="6"/>
        <v>1.1862277781773061</v>
      </c>
      <c r="M25" s="8">
        <f t="shared" si="6"/>
        <v>1.1862277781773061</v>
      </c>
      <c r="N25" s="8">
        <f t="shared" si="6"/>
        <v>1.1862277781773061</v>
      </c>
      <c r="O25" s="119">
        <f>N25*(1+O$19)</f>
        <v>1.2565383574948332</v>
      </c>
      <c r="P25" s="119">
        <f>O25</f>
        <v>1.2565383574948332</v>
      </c>
      <c r="Q25" s="119">
        <f t="shared" si="7"/>
        <v>1.2565383574948332</v>
      </c>
      <c r="R25" s="119">
        <f t="shared" si="7"/>
        <v>1.2565383574948332</v>
      </c>
      <c r="S25" s="119">
        <f t="shared" si="7"/>
        <v>1.2565383574948332</v>
      </c>
      <c r="T25" s="119">
        <f t="shared" si="7"/>
        <v>1.2565383574948332</v>
      </c>
      <c r="U25" s="119">
        <f t="shared" si="7"/>
        <v>1.2565383574948332</v>
      </c>
      <c r="V25" s="119">
        <f t="shared" si="7"/>
        <v>1.2565383574948332</v>
      </c>
      <c r="W25" s="119">
        <f t="shared" si="7"/>
        <v>1.2565383574948332</v>
      </c>
      <c r="X25" s="119">
        <f t="shared" si="7"/>
        <v>1.2565383574948332</v>
      </c>
      <c r="Y25" s="119">
        <f t="shared" si="7"/>
        <v>1.2565383574948332</v>
      </c>
      <c r="Z25" s="119">
        <f t="shared" si="7"/>
        <v>1.2565383574948332</v>
      </c>
      <c r="AA25" s="119">
        <f>Z25*(1+AA$19)</f>
        <v>1.307049623778562</v>
      </c>
      <c r="AB25" s="119">
        <f>AA25</f>
        <v>1.307049623778562</v>
      </c>
      <c r="AC25" s="119">
        <f t="shared" si="7"/>
        <v>1.307049623778562</v>
      </c>
      <c r="AD25" s="119">
        <f t="shared" si="7"/>
        <v>1.307049623778562</v>
      </c>
      <c r="AE25" s="119">
        <f t="shared" si="7"/>
        <v>1.307049623778562</v>
      </c>
      <c r="AF25" s="119">
        <f t="shared" si="8"/>
        <v>1.307049623778562</v>
      </c>
      <c r="AG25" s="119">
        <f t="shared" si="8"/>
        <v>1.307049623778562</v>
      </c>
      <c r="AH25" s="119">
        <f t="shared" si="8"/>
        <v>1.307049623778562</v>
      </c>
      <c r="AI25" s="119">
        <f t="shared" si="8"/>
        <v>1.307049623778562</v>
      </c>
      <c r="AJ25" s="119">
        <f t="shared" si="8"/>
        <v>1.307049623778562</v>
      </c>
      <c r="AK25" s="119">
        <f t="shared" si="8"/>
        <v>1.307049623778562</v>
      </c>
      <c r="AL25" s="119">
        <f t="shared" si="8"/>
        <v>1.307049623778562</v>
      </c>
    </row>
    <row r="26" spans="1:39" x14ac:dyDescent="0.25">
      <c r="A26" s="120"/>
      <c r="B26" s="120"/>
      <c r="J26" s="121"/>
      <c r="O26" s="116">
        <v>5.9272410080939739E-2</v>
      </c>
      <c r="AA26" s="116">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2">
        <f t="shared" si="11"/>
        <v>20.623574631427672</v>
      </c>
      <c r="G28" s="122">
        <f t="shared" si="11"/>
        <v>20.623574631427672</v>
      </c>
      <c r="H28" s="7">
        <f t="shared" si="11"/>
        <v>20.623574631427672</v>
      </c>
      <c r="I28" s="7">
        <f t="shared" si="11"/>
        <v>20.623574631427672</v>
      </c>
      <c r="J28" s="122">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2">
        <f t="shared" si="11"/>
        <v>30.935361947141509</v>
      </c>
      <c r="G29" s="122">
        <f t="shared" si="11"/>
        <v>30.935361947141509</v>
      </c>
      <c r="H29" s="7">
        <f t="shared" si="11"/>
        <v>30.935361947141509</v>
      </c>
      <c r="I29" s="7">
        <f t="shared" si="11"/>
        <v>30.935361947141509</v>
      </c>
      <c r="J29" s="122">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2">
        <f t="shared" si="11"/>
        <v>51.558936578569181</v>
      </c>
      <c r="G30" s="122">
        <f t="shared" si="11"/>
        <v>51.558936578569181</v>
      </c>
      <c r="H30" s="7">
        <f t="shared" si="11"/>
        <v>51.558936578569181</v>
      </c>
      <c r="I30" s="7">
        <f t="shared" si="11"/>
        <v>51.558936578569181</v>
      </c>
      <c r="J30" s="122">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2">
        <f t="shared" si="11"/>
        <v>103.11787315713836</v>
      </c>
      <c r="G31" s="122">
        <f t="shared" si="11"/>
        <v>103.11787315713836</v>
      </c>
      <c r="H31" s="7">
        <f t="shared" si="11"/>
        <v>103.11787315713836</v>
      </c>
      <c r="I31" s="7">
        <f t="shared" si="11"/>
        <v>103.11787315713836</v>
      </c>
      <c r="J31" s="122">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2">
        <f t="shared" si="11"/>
        <v>164.98859705142138</v>
      </c>
      <c r="G32" s="122">
        <f t="shared" si="11"/>
        <v>164.98859705142138</v>
      </c>
      <c r="H32" s="7">
        <f t="shared" si="11"/>
        <v>164.98859705142138</v>
      </c>
      <c r="I32" s="7">
        <f t="shared" si="11"/>
        <v>164.98859705142138</v>
      </c>
      <c r="J32" s="122">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2">
        <f t="shared" si="11"/>
        <v>309.35361947141507</v>
      </c>
      <c r="G33" s="122">
        <f t="shared" si="11"/>
        <v>309.35361947141507</v>
      </c>
      <c r="H33" s="7">
        <f t="shared" si="11"/>
        <v>309.35361947141507</v>
      </c>
      <c r="I33" s="7">
        <f t="shared" si="11"/>
        <v>309.35361947141507</v>
      </c>
      <c r="J33" s="122">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2">
        <f t="shared" si="11"/>
        <v>515.58936578569183</v>
      </c>
      <c r="G34" s="122">
        <f t="shared" si="11"/>
        <v>515.58936578569183</v>
      </c>
      <c r="H34" s="7">
        <f t="shared" si="11"/>
        <v>515.58936578569183</v>
      </c>
      <c r="I34" s="7">
        <f t="shared" si="11"/>
        <v>515.58936578569183</v>
      </c>
      <c r="J34" s="122">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2">
        <f t="shared" si="11"/>
        <v>1031.1787315713837</v>
      </c>
      <c r="G35" s="122">
        <f t="shared" si="11"/>
        <v>1031.1787315713837</v>
      </c>
      <c r="H35" s="7">
        <f t="shared" si="11"/>
        <v>1031.1787315713837</v>
      </c>
      <c r="I35" s="7">
        <f t="shared" si="11"/>
        <v>1031.1787315713837</v>
      </c>
      <c r="J35" s="122">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2">
        <f t="shared" si="11"/>
        <v>1649.8859705142138</v>
      </c>
      <c r="G36" s="122">
        <f t="shared" si="11"/>
        <v>1649.8859705142138</v>
      </c>
      <c r="H36" s="7">
        <f t="shared" si="11"/>
        <v>1649.8859705142138</v>
      </c>
      <c r="I36" s="7">
        <f t="shared" si="11"/>
        <v>1649.8859705142138</v>
      </c>
      <c r="J36" s="122">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2">
        <f t="shared" si="11"/>
        <v>2371.7110826141825</v>
      </c>
      <c r="G37" s="122">
        <f t="shared" si="11"/>
        <v>2371.7110826141825</v>
      </c>
      <c r="H37" s="7">
        <f t="shared" si="11"/>
        <v>2371.7110826141825</v>
      </c>
      <c r="I37" s="7">
        <f t="shared" si="11"/>
        <v>2371.7110826141825</v>
      </c>
      <c r="J37" s="122">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152</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154</v>
      </c>
      <c r="B46" s="19" t="str">
        <f t="shared" si="20"/>
        <v>Volumetric</v>
      </c>
      <c r="C46" s="117">
        <v>2.1000000000000001E-2</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155</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157</v>
      </c>
      <c r="B49" s="19" t="str">
        <f t="shared" si="20"/>
        <v>Volumetric</v>
      </c>
      <c r="C49" s="117">
        <v>2.12E-2</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159</v>
      </c>
      <c r="B51" s="19" t="str">
        <f t="shared" si="20"/>
        <v>Percentage</v>
      </c>
      <c r="C51" s="125">
        <v>0</v>
      </c>
      <c r="D51" s="125">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160</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161</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162</v>
      </c>
      <c r="B54" s="19" t="str">
        <f t="shared" si="20"/>
        <v>Volumetric</v>
      </c>
      <c r="C54" s="117">
        <v>0</v>
      </c>
      <c r="D54" s="117">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163</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165</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166</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167</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168</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169</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170</v>
      </c>
      <c r="B62" s="19" t="str">
        <f t="shared" si="20"/>
        <v>Percentage</v>
      </c>
      <c r="C62" s="125">
        <v>0</v>
      </c>
      <c r="D62" s="125">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171</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172</v>
      </c>
      <c r="B64" s="19" t="str">
        <f t="shared" si="20"/>
        <v>Percentage</v>
      </c>
      <c r="C64" s="125">
        <v>0</v>
      </c>
      <c r="D64" s="125">
        <v>0</v>
      </c>
      <c r="E64" s="124">
        <f t="shared" ref="E64:AM64" si="32">D64</f>
        <v>0</v>
      </c>
      <c r="F64" s="124">
        <f t="shared" si="32"/>
        <v>0</v>
      </c>
      <c r="G64" s="124">
        <f t="shared" si="32"/>
        <v>0</v>
      </c>
      <c r="H64" s="124">
        <f t="shared" si="32"/>
        <v>0</v>
      </c>
      <c r="I64" s="124">
        <f t="shared" si="32"/>
        <v>0</v>
      </c>
      <c r="J64" s="124">
        <f t="shared" si="32"/>
        <v>0</v>
      </c>
      <c r="K64" s="124">
        <f t="shared" si="32"/>
        <v>0</v>
      </c>
      <c r="L64" s="124">
        <f t="shared" si="32"/>
        <v>0</v>
      </c>
      <c r="M64" s="124">
        <f t="shared" si="32"/>
        <v>0</v>
      </c>
      <c r="N64" s="124">
        <f t="shared" si="32"/>
        <v>0</v>
      </c>
      <c r="O64" s="124">
        <f t="shared" si="32"/>
        <v>0</v>
      </c>
      <c r="P64" s="124">
        <f t="shared" si="32"/>
        <v>0</v>
      </c>
      <c r="Q64" s="124">
        <f t="shared" si="32"/>
        <v>0</v>
      </c>
      <c r="R64" s="124">
        <f t="shared" si="32"/>
        <v>0</v>
      </c>
      <c r="S64" s="124">
        <f t="shared" si="32"/>
        <v>0</v>
      </c>
      <c r="T64" s="124">
        <f t="shared" si="32"/>
        <v>0</v>
      </c>
      <c r="U64" s="124">
        <f t="shared" si="32"/>
        <v>0</v>
      </c>
      <c r="V64" s="124">
        <f t="shared" si="32"/>
        <v>0</v>
      </c>
      <c r="W64" s="124">
        <f t="shared" si="32"/>
        <v>0</v>
      </c>
      <c r="X64" s="124">
        <f t="shared" si="32"/>
        <v>0</v>
      </c>
      <c r="Y64" s="124">
        <f t="shared" si="32"/>
        <v>0</v>
      </c>
      <c r="Z64" s="124">
        <f t="shared" si="32"/>
        <v>0</v>
      </c>
      <c r="AA64" s="124">
        <f t="shared" si="32"/>
        <v>0</v>
      </c>
      <c r="AB64" s="124">
        <f t="shared" si="32"/>
        <v>0</v>
      </c>
      <c r="AC64" s="124">
        <f t="shared" si="32"/>
        <v>0</v>
      </c>
      <c r="AD64" s="124">
        <f t="shared" si="32"/>
        <v>0</v>
      </c>
      <c r="AE64" s="124">
        <f t="shared" si="32"/>
        <v>0</v>
      </c>
      <c r="AF64" s="124">
        <f t="shared" si="32"/>
        <v>0</v>
      </c>
      <c r="AG64" s="124">
        <f t="shared" si="32"/>
        <v>0</v>
      </c>
      <c r="AH64" s="124">
        <f t="shared" si="32"/>
        <v>0</v>
      </c>
      <c r="AI64" s="124">
        <f t="shared" si="32"/>
        <v>0</v>
      </c>
      <c r="AJ64" s="124">
        <f t="shared" si="32"/>
        <v>0</v>
      </c>
      <c r="AK64" s="124">
        <f t="shared" si="32"/>
        <v>0</v>
      </c>
      <c r="AL64" s="124">
        <f t="shared" si="32"/>
        <v>0</v>
      </c>
      <c r="AM64" s="124">
        <f t="shared" si="32"/>
        <v>0</v>
      </c>
    </row>
    <row r="65" spans="1:39" hidden="1" x14ac:dyDescent="0.25">
      <c r="A65" s="10" t="s">
        <v>173</v>
      </c>
      <c r="B65" s="19" t="str">
        <f t="shared" si="20"/>
        <v>Volumetric</v>
      </c>
      <c r="C65" s="117">
        <v>0</v>
      </c>
      <c r="D65" s="117">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174</v>
      </c>
      <c r="B66" s="19" t="str">
        <f t="shared" si="20"/>
        <v>Flat</v>
      </c>
      <c r="C66" s="117">
        <v>0</v>
      </c>
      <c r="D66" s="117">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175</v>
      </c>
      <c r="B67" s="19" t="str">
        <f t="shared" si="20"/>
        <v>Flat</v>
      </c>
      <c r="C67" s="117">
        <v>0</v>
      </c>
      <c r="D67" s="117">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176</v>
      </c>
      <c r="B68" s="19" t="str">
        <f t="shared" si="20"/>
        <v>Flat</v>
      </c>
      <c r="C68" s="117">
        <v>0</v>
      </c>
      <c r="D68" s="117">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177</v>
      </c>
      <c r="B69" s="19" t="str">
        <f t="shared" si="20"/>
        <v>Flat</v>
      </c>
      <c r="C69" s="117">
        <v>0</v>
      </c>
      <c r="D69" s="117">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178</v>
      </c>
      <c r="B70" s="19" t="str">
        <f t="shared" si="20"/>
        <v>Flat</v>
      </c>
      <c r="C70" s="117">
        <v>0</v>
      </c>
      <c r="D70" s="117">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179</v>
      </c>
      <c r="B71" s="19" t="str">
        <f t="shared" si="20"/>
        <v>Flat</v>
      </c>
      <c r="C71" s="117">
        <v>0</v>
      </c>
      <c r="D71" s="117">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180</v>
      </c>
      <c r="B72" s="19" t="str">
        <f t="shared" si="20"/>
        <v>Flat</v>
      </c>
      <c r="C72" s="117">
        <v>0</v>
      </c>
      <c r="D72" s="117">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181</v>
      </c>
      <c r="B73" s="19" t="str">
        <f t="shared" si="20"/>
        <v>Flat</v>
      </c>
      <c r="C73" s="117">
        <v>0</v>
      </c>
      <c r="D73" s="117">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182</v>
      </c>
      <c r="B74" s="19" t="str">
        <f t="shared" si="20"/>
        <v>Flat</v>
      </c>
      <c r="C74" s="117">
        <v>0</v>
      </c>
      <c r="D74" s="117">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183</v>
      </c>
      <c r="B75" s="19" t="str">
        <f t="shared" si="20"/>
        <v>Flat</v>
      </c>
      <c r="C75" s="117">
        <v>0</v>
      </c>
      <c r="D75" s="117">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184</v>
      </c>
      <c r="B76" s="19" t="str">
        <f t="shared" si="20"/>
        <v>Flat</v>
      </c>
      <c r="C76" s="117">
        <v>0</v>
      </c>
      <c r="D76" s="117">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185</v>
      </c>
      <c r="B77" s="19" t="str">
        <f t="shared" si="20"/>
        <v>Flat</v>
      </c>
      <c r="C77" s="117">
        <v>0</v>
      </c>
      <c r="D77" s="117">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186</v>
      </c>
      <c r="B78" s="19" t="str">
        <f t="shared" si="20"/>
        <v>Flat</v>
      </c>
      <c r="C78" s="117">
        <v>0</v>
      </c>
      <c r="D78" s="117">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187</v>
      </c>
      <c r="B79" s="19" t="str">
        <f t="shared" si="20"/>
        <v>Flat</v>
      </c>
      <c r="C79" s="117">
        <v>0</v>
      </c>
      <c r="D79" s="117">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188</v>
      </c>
      <c r="B80" s="19" t="str">
        <f t="shared" si="20"/>
        <v>Flat</v>
      </c>
      <c r="C80" s="117">
        <v>0</v>
      </c>
      <c r="D80" s="117">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189</v>
      </c>
      <c r="B81" s="19" t="str">
        <f t="shared" si="20"/>
        <v>Flat</v>
      </c>
      <c r="C81" s="117">
        <v>0</v>
      </c>
      <c r="D81" s="117">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190</v>
      </c>
      <c r="B82" s="19" t="str">
        <f t="shared" si="20"/>
        <v>Flat</v>
      </c>
      <c r="C82" s="117">
        <v>0</v>
      </c>
      <c r="D82" s="117">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191</v>
      </c>
      <c r="B83" s="19" t="str">
        <f t="shared" si="20"/>
        <v>Flat</v>
      </c>
      <c r="C83" s="117">
        <v>0</v>
      </c>
      <c r="D83" s="117">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192</v>
      </c>
      <c r="B84" s="19" t="str">
        <f t="shared" si="20"/>
        <v>Volumetric</v>
      </c>
      <c r="C84" s="117">
        <v>0</v>
      </c>
      <c r="D84" s="117">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193</v>
      </c>
      <c r="B85" s="19" t="str">
        <f t="shared" si="20"/>
        <v>Flat</v>
      </c>
      <c r="C85" s="117">
        <v>0</v>
      </c>
      <c r="D85" s="117">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194</v>
      </c>
      <c r="B86" s="19" t="str">
        <f t="shared" si="20"/>
        <v>Volumetric</v>
      </c>
      <c r="C86" s="117">
        <v>0</v>
      </c>
      <c r="D86" s="117">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195</v>
      </c>
      <c r="B87" s="19" t="str">
        <f t="shared" si="20"/>
        <v>Volumetric</v>
      </c>
      <c r="C87" s="117">
        <v>0</v>
      </c>
      <c r="D87" s="117">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196</v>
      </c>
      <c r="B88" s="19" t="str">
        <f t="shared" si="20"/>
        <v>Volumetric</v>
      </c>
      <c r="C88" s="117">
        <v>0</v>
      </c>
      <c r="D88" s="117">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t="s">
        <v>147</v>
      </c>
      <c r="B89" s="19" t="str">
        <f t="shared" si="20"/>
        <v>Volumetric</v>
      </c>
      <c r="C89" s="117">
        <v>1.14E-2</v>
      </c>
      <c r="D89" s="117">
        <v>0</v>
      </c>
      <c r="E89" s="12">
        <f t="shared" ref="E89:AL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row>
    <row r="90" spans="1:39" x14ac:dyDescent="0.25">
      <c r="C90" s="8"/>
      <c r="O90" s="17"/>
    </row>
    <row r="91" spans="1:39" x14ac:dyDescent="0.25">
      <c r="A91" s="1" t="s">
        <v>95</v>
      </c>
      <c r="B91" s="5" t="str">
        <f t="shared" ref="B91:AL91" si="40">C41</f>
        <v>August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123</v>
      </c>
      <c r="B92" s="126">
        <v>7.0000000000000001E-3</v>
      </c>
      <c r="C92" s="126">
        <v>7.0000000000000001E-3</v>
      </c>
      <c r="D92" s="116">
        <f t="shared" ref="D92:N94" si="41">C92</f>
        <v>7.0000000000000001E-3</v>
      </c>
      <c r="E92" s="116">
        <f t="shared" si="41"/>
        <v>7.0000000000000001E-3</v>
      </c>
      <c r="F92" s="116">
        <f t="shared" si="41"/>
        <v>7.0000000000000001E-3</v>
      </c>
      <c r="G92" s="127">
        <f>F92</f>
        <v>7.0000000000000001E-3</v>
      </c>
      <c r="H92" s="116">
        <f t="shared" si="41"/>
        <v>7.0000000000000001E-3</v>
      </c>
      <c r="I92" s="116">
        <f t="shared" si="41"/>
        <v>7.0000000000000001E-3</v>
      </c>
      <c r="J92" s="116">
        <f t="shared" si="41"/>
        <v>7.0000000000000001E-3</v>
      </c>
      <c r="K92" s="116">
        <f t="shared" si="41"/>
        <v>7.0000000000000001E-3</v>
      </c>
      <c r="L92" s="116">
        <f t="shared" si="41"/>
        <v>7.0000000000000001E-3</v>
      </c>
      <c r="M92" s="116">
        <f t="shared" si="41"/>
        <v>7.0000000000000001E-3</v>
      </c>
      <c r="N92" s="116">
        <f t="shared" si="41"/>
        <v>7.0000000000000001E-3</v>
      </c>
      <c r="O92" s="116">
        <f>N92</f>
        <v>7.0000000000000001E-3</v>
      </c>
      <c r="P92" s="116">
        <f t="shared" ref="P92:AL94" si="42">O92</f>
        <v>7.0000000000000001E-3</v>
      </c>
      <c r="Q92" s="116">
        <f t="shared" si="42"/>
        <v>7.0000000000000001E-3</v>
      </c>
      <c r="R92" s="116">
        <f t="shared" si="42"/>
        <v>7.0000000000000001E-3</v>
      </c>
      <c r="S92" s="116">
        <f t="shared" si="42"/>
        <v>7.0000000000000001E-3</v>
      </c>
      <c r="T92" s="116">
        <f t="shared" si="42"/>
        <v>7.0000000000000001E-3</v>
      </c>
      <c r="U92" s="116">
        <f t="shared" si="42"/>
        <v>7.0000000000000001E-3</v>
      </c>
      <c r="V92" s="116">
        <f t="shared" si="42"/>
        <v>7.0000000000000001E-3</v>
      </c>
      <c r="W92" s="116">
        <f t="shared" si="42"/>
        <v>7.0000000000000001E-3</v>
      </c>
      <c r="X92" s="116">
        <f t="shared" si="42"/>
        <v>7.0000000000000001E-3</v>
      </c>
      <c r="Y92" s="116">
        <f t="shared" si="42"/>
        <v>7.0000000000000001E-3</v>
      </c>
      <c r="Z92" s="116">
        <f t="shared" si="42"/>
        <v>7.0000000000000001E-3</v>
      </c>
      <c r="AA92" s="116">
        <f t="shared" si="42"/>
        <v>7.0000000000000001E-3</v>
      </c>
      <c r="AB92" s="116">
        <f t="shared" si="42"/>
        <v>7.0000000000000001E-3</v>
      </c>
      <c r="AC92" s="116">
        <f t="shared" si="42"/>
        <v>7.0000000000000001E-3</v>
      </c>
      <c r="AD92" s="116">
        <f t="shared" si="42"/>
        <v>7.0000000000000001E-3</v>
      </c>
      <c r="AE92" s="116">
        <f t="shared" si="42"/>
        <v>7.0000000000000001E-3</v>
      </c>
      <c r="AF92" s="116">
        <f t="shared" si="42"/>
        <v>7.0000000000000001E-3</v>
      </c>
      <c r="AG92" s="116">
        <f t="shared" si="42"/>
        <v>7.0000000000000001E-3</v>
      </c>
      <c r="AH92" s="116">
        <f t="shared" si="42"/>
        <v>7.0000000000000001E-3</v>
      </c>
      <c r="AI92" s="116">
        <f t="shared" si="42"/>
        <v>7.0000000000000001E-3</v>
      </c>
      <c r="AJ92" s="116">
        <f t="shared" si="42"/>
        <v>7.0000000000000001E-3</v>
      </c>
      <c r="AK92" s="116">
        <f t="shared" si="42"/>
        <v>7.0000000000000001E-3</v>
      </c>
      <c r="AL92" s="116">
        <f t="shared" si="42"/>
        <v>7.0000000000000001E-3</v>
      </c>
    </row>
    <row r="93" spans="1:39" x14ac:dyDescent="0.25">
      <c r="A93" t="s">
        <v>124</v>
      </c>
      <c r="B93" s="126">
        <v>0</v>
      </c>
      <c r="C93" s="126">
        <v>0</v>
      </c>
      <c r="D93" s="116">
        <f t="shared" si="41"/>
        <v>0</v>
      </c>
      <c r="E93" s="116">
        <f>D93</f>
        <v>0</v>
      </c>
      <c r="F93" s="116">
        <f>E93</f>
        <v>0</v>
      </c>
      <c r="G93" s="127">
        <f>F93</f>
        <v>0</v>
      </c>
      <c r="H93" s="116">
        <f t="shared" si="41"/>
        <v>0</v>
      </c>
      <c r="I93" s="116">
        <f t="shared" si="41"/>
        <v>0</v>
      </c>
      <c r="J93" s="116">
        <f t="shared" si="41"/>
        <v>0</v>
      </c>
      <c r="K93" s="116">
        <f t="shared" si="41"/>
        <v>0</v>
      </c>
      <c r="L93" s="116">
        <f t="shared" si="41"/>
        <v>0</v>
      </c>
      <c r="M93" s="116">
        <f t="shared" si="41"/>
        <v>0</v>
      </c>
      <c r="N93" s="116">
        <f t="shared" si="41"/>
        <v>0</v>
      </c>
      <c r="O93" s="116">
        <f>N93</f>
        <v>0</v>
      </c>
      <c r="P93" s="116">
        <f t="shared" si="42"/>
        <v>0</v>
      </c>
      <c r="Q93" s="116">
        <f t="shared" si="42"/>
        <v>0</v>
      </c>
      <c r="R93" s="116">
        <f t="shared" si="42"/>
        <v>0</v>
      </c>
      <c r="S93" s="116">
        <f t="shared" si="42"/>
        <v>0</v>
      </c>
      <c r="T93" s="116">
        <f t="shared" si="42"/>
        <v>0</v>
      </c>
      <c r="U93" s="116">
        <f t="shared" si="42"/>
        <v>0</v>
      </c>
      <c r="V93" s="116">
        <f t="shared" si="42"/>
        <v>0</v>
      </c>
      <c r="W93" s="116">
        <f t="shared" si="42"/>
        <v>0</v>
      </c>
      <c r="X93" s="116">
        <f t="shared" si="42"/>
        <v>0</v>
      </c>
      <c r="Y93" s="116">
        <f t="shared" si="42"/>
        <v>0</v>
      </c>
      <c r="Z93" s="116">
        <f t="shared" si="42"/>
        <v>0</v>
      </c>
      <c r="AA93" s="116">
        <f t="shared" si="42"/>
        <v>0</v>
      </c>
      <c r="AB93" s="116">
        <f t="shared" si="42"/>
        <v>0</v>
      </c>
      <c r="AC93" s="116">
        <f t="shared" si="42"/>
        <v>0</v>
      </c>
      <c r="AD93" s="116">
        <f t="shared" si="42"/>
        <v>0</v>
      </c>
      <c r="AE93" s="116">
        <f t="shared" si="42"/>
        <v>0</v>
      </c>
      <c r="AF93" s="116">
        <f t="shared" si="42"/>
        <v>0</v>
      </c>
      <c r="AG93" s="116">
        <f t="shared" si="42"/>
        <v>0</v>
      </c>
      <c r="AH93" s="116">
        <f t="shared" si="42"/>
        <v>0</v>
      </c>
      <c r="AI93" s="116">
        <f t="shared" si="42"/>
        <v>0</v>
      </c>
      <c r="AJ93" s="116">
        <f t="shared" si="42"/>
        <v>0</v>
      </c>
      <c r="AK93" s="116">
        <f t="shared" si="42"/>
        <v>0</v>
      </c>
      <c r="AL93" s="116">
        <f t="shared" si="42"/>
        <v>0</v>
      </c>
    </row>
    <row r="94" spans="1:39" x14ac:dyDescent="0.25">
      <c r="A94" t="s">
        <v>125</v>
      </c>
      <c r="B94" s="126">
        <v>0.02</v>
      </c>
      <c r="C94" s="126">
        <v>0.02</v>
      </c>
      <c r="D94" s="116">
        <f t="shared" si="41"/>
        <v>0.02</v>
      </c>
      <c r="E94" s="116">
        <f>D94</f>
        <v>0.02</v>
      </c>
      <c r="F94" s="116">
        <f>E94</f>
        <v>0.02</v>
      </c>
      <c r="G94" s="127">
        <f>F94</f>
        <v>0.02</v>
      </c>
      <c r="H94" s="116">
        <f t="shared" si="41"/>
        <v>0.02</v>
      </c>
      <c r="I94" s="116">
        <f t="shared" si="41"/>
        <v>0.02</v>
      </c>
      <c r="J94" s="116">
        <f t="shared" si="41"/>
        <v>0.02</v>
      </c>
      <c r="K94" s="116">
        <f t="shared" si="41"/>
        <v>0.02</v>
      </c>
      <c r="L94" s="116">
        <f t="shared" si="41"/>
        <v>0.02</v>
      </c>
      <c r="M94" s="116">
        <f t="shared" si="41"/>
        <v>0.02</v>
      </c>
      <c r="N94" s="116">
        <f t="shared" si="41"/>
        <v>0.02</v>
      </c>
      <c r="O94" s="116">
        <f>N94</f>
        <v>0.02</v>
      </c>
      <c r="P94" s="116">
        <f t="shared" si="42"/>
        <v>0.02</v>
      </c>
      <c r="Q94" s="116">
        <f t="shared" si="42"/>
        <v>0.02</v>
      </c>
      <c r="R94" s="116">
        <f t="shared" si="42"/>
        <v>0.02</v>
      </c>
      <c r="S94" s="116">
        <f t="shared" si="42"/>
        <v>0.02</v>
      </c>
      <c r="T94" s="116">
        <f t="shared" si="42"/>
        <v>0.02</v>
      </c>
      <c r="U94" s="116">
        <f t="shared" si="42"/>
        <v>0.02</v>
      </c>
      <c r="V94" s="116">
        <f t="shared" si="42"/>
        <v>0.02</v>
      </c>
      <c r="W94" s="116">
        <f t="shared" si="42"/>
        <v>0.02</v>
      </c>
      <c r="X94" s="116">
        <f t="shared" si="42"/>
        <v>0.02</v>
      </c>
      <c r="Y94" s="116">
        <f t="shared" si="42"/>
        <v>0.02</v>
      </c>
      <c r="Z94" s="116">
        <f t="shared" si="42"/>
        <v>0.02</v>
      </c>
      <c r="AA94" s="116">
        <f t="shared" si="42"/>
        <v>0.02</v>
      </c>
      <c r="AB94" s="116">
        <f t="shared" si="42"/>
        <v>0.02</v>
      </c>
      <c r="AC94" s="116">
        <f t="shared" si="42"/>
        <v>0.02</v>
      </c>
      <c r="AD94" s="116">
        <f t="shared" si="42"/>
        <v>0.02</v>
      </c>
      <c r="AE94" s="116">
        <f t="shared" si="42"/>
        <v>0.02</v>
      </c>
      <c r="AF94" s="116">
        <f t="shared" si="42"/>
        <v>0.02</v>
      </c>
      <c r="AG94" s="116">
        <f t="shared" si="42"/>
        <v>0.02</v>
      </c>
      <c r="AH94" s="116">
        <f t="shared" si="42"/>
        <v>0.02</v>
      </c>
      <c r="AI94" s="116">
        <f t="shared" si="42"/>
        <v>0.02</v>
      </c>
      <c r="AJ94" s="116">
        <f t="shared" si="42"/>
        <v>0.02</v>
      </c>
      <c r="AK94" s="116">
        <f t="shared" si="42"/>
        <v>0.02</v>
      </c>
      <c r="AL94" s="116">
        <f t="shared" si="42"/>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c r="AP98" t="s">
        <v>83</v>
      </c>
    </row>
    <row r="99" spans="1:42" hidden="1" x14ac:dyDescent="0.25">
      <c r="A99" s="146" t="s">
        <v>96</v>
      </c>
      <c r="B99" s="146"/>
      <c r="C99" s="146"/>
      <c r="D99" s="146"/>
      <c r="E99" s="146"/>
      <c r="F99" s="146"/>
      <c r="G99" s="146"/>
      <c r="H99" s="146"/>
      <c r="I99" s="146"/>
      <c r="J99" s="146"/>
      <c r="K99" s="146"/>
      <c r="L99" s="146"/>
      <c r="M99" s="146"/>
      <c r="U99" s="1" t="s">
        <v>126</v>
      </c>
      <c r="V99" s="1" t="s">
        <v>91</v>
      </c>
      <c r="AP99" t="s">
        <v>83</v>
      </c>
    </row>
    <row r="100" spans="1:42" hidden="1" x14ac:dyDescent="0.25">
      <c r="F100" s="5" t="str">
        <f>IF(F106&gt;0,"Tier 5",IF(F105&gt;0,"Tier 4"," "))</f>
        <v>Tier 5</v>
      </c>
      <c r="G100" s="5" t="str">
        <f t="shared" ref="G100:Q100" si="43">IF(G106&gt;0,"Tier 5",IF(G105&gt;0,"Tier 4"," "))</f>
        <v>Tier 5</v>
      </c>
      <c r="H100" s="5" t="str">
        <f t="shared" si="43"/>
        <v>Tier 5</v>
      </c>
      <c r="I100" s="5" t="str">
        <f t="shared" si="43"/>
        <v>Tier 5</v>
      </c>
      <c r="J100" s="5" t="str">
        <f t="shared" si="43"/>
        <v>Tier 5</v>
      </c>
      <c r="K100" s="5" t="str">
        <f t="shared" si="43"/>
        <v>Tier 5</v>
      </c>
      <c r="L100" s="5" t="str">
        <f t="shared" si="43"/>
        <v>Tier 5</v>
      </c>
      <c r="M100" s="5" t="str">
        <f t="shared" si="43"/>
        <v>Tier 5</v>
      </c>
      <c r="N100" s="5" t="str">
        <f t="shared" si="43"/>
        <v>Tier 5</v>
      </c>
      <c r="O100" s="5" t="str">
        <f t="shared" si="43"/>
        <v>Tier 5</v>
      </c>
      <c r="P100" s="5" t="str">
        <f t="shared" si="43"/>
        <v>Tier 5</v>
      </c>
      <c r="Q100" s="5" t="str">
        <f t="shared" si="43"/>
        <v>Tier 5</v>
      </c>
      <c r="R100" s="3"/>
      <c r="S100" s="3"/>
      <c r="T100" s="3"/>
      <c r="U100" s="61" t="e">
        <f>#REF!</f>
        <v>#REF!</v>
      </c>
      <c r="V100" s="19" t="s">
        <v>92</v>
      </c>
      <c r="AP100" t="s">
        <v>83</v>
      </c>
    </row>
    <row r="101" spans="1:42" hidden="1" x14ac:dyDescent="0.25">
      <c r="A101" s="128" t="str">
        <f>+$B$1</f>
        <v>Duarte</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4">+A42</f>
        <v>Conservation Surcharge</v>
      </c>
      <c r="V101" s="19" t="s">
        <v>93</v>
      </c>
      <c r="AP101" t="s">
        <v>83</v>
      </c>
    </row>
    <row r="102" spans="1:42" hidden="1" x14ac:dyDescent="0.25">
      <c r="C102" t="s">
        <v>99</v>
      </c>
      <c r="E102" t="str">
        <f>A14</f>
        <v>Tier 1</v>
      </c>
      <c r="F102" s="130">
        <f t="shared" ref="F102:Q106" si="45">INDEX($C$14:$AL$18,MATCH($E102,$A$14:$A$18,0),MATCH(F$101,$C$13:$AL$13,0))</f>
        <v>85</v>
      </c>
      <c r="G102" s="130">
        <f t="shared" si="45"/>
        <v>85</v>
      </c>
      <c r="H102" s="130">
        <f t="shared" si="45"/>
        <v>85</v>
      </c>
      <c r="I102" s="130">
        <f t="shared" si="45"/>
        <v>85</v>
      </c>
      <c r="J102" s="130">
        <f t="shared" si="45"/>
        <v>85</v>
      </c>
      <c r="K102" s="130">
        <f t="shared" si="45"/>
        <v>85</v>
      </c>
      <c r="L102" s="130">
        <f t="shared" si="45"/>
        <v>85</v>
      </c>
      <c r="M102" s="130">
        <f t="shared" si="45"/>
        <v>85</v>
      </c>
      <c r="N102" s="130">
        <f t="shared" si="45"/>
        <v>85</v>
      </c>
      <c r="O102" s="130">
        <f t="shared" si="45"/>
        <v>85</v>
      </c>
      <c r="P102" s="130">
        <f t="shared" si="45"/>
        <v>85</v>
      </c>
      <c r="Q102" s="130">
        <f t="shared" si="45"/>
        <v>85</v>
      </c>
      <c r="R102" s="130"/>
      <c r="S102" s="130"/>
      <c r="T102" s="130"/>
      <c r="U102" s="129" t="str">
        <f t="shared" si="44"/>
        <v>Consolidated Expense Balancing Account</v>
      </c>
      <c r="V102" s="19" t="s">
        <v>93</v>
      </c>
      <c r="AP102" t="s">
        <v>83</v>
      </c>
    </row>
    <row r="103" spans="1:42" hidden="1" x14ac:dyDescent="0.25">
      <c r="E103" t="str">
        <f>A15</f>
        <v>Tier 2</v>
      </c>
      <c r="F103" s="130">
        <f t="shared" si="45"/>
        <v>50</v>
      </c>
      <c r="G103" s="130">
        <f t="shared" si="45"/>
        <v>50</v>
      </c>
      <c r="H103" s="130">
        <f t="shared" si="45"/>
        <v>50</v>
      </c>
      <c r="I103" s="130">
        <f t="shared" si="45"/>
        <v>50</v>
      </c>
      <c r="J103" s="130">
        <f t="shared" si="45"/>
        <v>50</v>
      </c>
      <c r="K103" s="130">
        <f t="shared" si="45"/>
        <v>50</v>
      </c>
      <c r="L103" s="130">
        <f t="shared" si="45"/>
        <v>50</v>
      </c>
      <c r="M103" s="130">
        <f t="shared" si="45"/>
        <v>50</v>
      </c>
      <c r="N103" s="130">
        <f t="shared" si="45"/>
        <v>50</v>
      </c>
      <c r="O103" s="130">
        <f t="shared" si="45"/>
        <v>50</v>
      </c>
      <c r="P103" s="130">
        <f t="shared" si="45"/>
        <v>50</v>
      </c>
      <c r="Q103" s="130">
        <f t="shared" si="45"/>
        <v>50</v>
      </c>
      <c r="R103" s="130"/>
      <c r="S103" s="130"/>
      <c r="T103" s="130"/>
      <c r="U103" s="129" t="str">
        <f t="shared" si="44"/>
        <v>Customer Assistance Program Surcharge</v>
      </c>
      <c r="V103" s="19" t="s">
        <v>127</v>
      </c>
      <c r="AP103" t="s">
        <v>83</v>
      </c>
    </row>
    <row r="104" spans="1:42" hidden="1" x14ac:dyDescent="0.25">
      <c r="E104" t="str">
        <f>A16</f>
        <v>Tier 3</v>
      </c>
      <c r="F104" s="3">
        <f t="shared" si="45"/>
        <v>163</v>
      </c>
      <c r="G104" s="3">
        <f t="shared" si="45"/>
        <v>163</v>
      </c>
      <c r="H104" s="3">
        <f t="shared" si="45"/>
        <v>163</v>
      </c>
      <c r="I104" s="3">
        <f t="shared" si="45"/>
        <v>163</v>
      </c>
      <c r="J104" s="3">
        <f t="shared" si="45"/>
        <v>163</v>
      </c>
      <c r="K104" s="3">
        <f t="shared" si="45"/>
        <v>163</v>
      </c>
      <c r="L104" s="3">
        <f t="shared" si="45"/>
        <v>163</v>
      </c>
      <c r="M104" s="3">
        <f t="shared" si="45"/>
        <v>163</v>
      </c>
      <c r="N104" s="3">
        <f t="shared" si="45"/>
        <v>163</v>
      </c>
      <c r="O104" s="3">
        <f t="shared" si="45"/>
        <v>163</v>
      </c>
      <c r="P104" s="3">
        <f t="shared" si="45"/>
        <v>163</v>
      </c>
      <c r="Q104" s="3">
        <f t="shared" si="45"/>
        <v>163</v>
      </c>
      <c r="R104" s="130"/>
      <c r="S104" s="3"/>
      <c r="T104" s="3"/>
      <c r="U104" s="129" t="str">
        <f t="shared" si="44"/>
        <v>Customer Assistance Program</v>
      </c>
      <c r="V104" s="19" t="s">
        <v>92</v>
      </c>
      <c r="AP104" t="s">
        <v>83</v>
      </c>
    </row>
    <row r="105" spans="1:42" hidden="1" x14ac:dyDescent="0.25">
      <c r="C105" t="s">
        <v>100</v>
      </c>
      <c r="E105" t="str">
        <f>A17</f>
        <v>Tier 4</v>
      </c>
      <c r="F105" s="3">
        <f t="shared" si="45"/>
        <v>175</v>
      </c>
      <c r="G105" s="3">
        <f t="shared" si="45"/>
        <v>175</v>
      </c>
      <c r="H105" s="3">
        <f t="shared" si="45"/>
        <v>175</v>
      </c>
      <c r="I105" s="3">
        <f t="shared" si="45"/>
        <v>175</v>
      </c>
      <c r="J105" s="3">
        <f t="shared" si="45"/>
        <v>175</v>
      </c>
      <c r="K105" s="3">
        <f t="shared" si="45"/>
        <v>175</v>
      </c>
      <c r="L105" s="3">
        <f t="shared" si="45"/>
        <v>175</v>
      </c>
      <c r="M105" s="3">
        <f t="shared" si="45"/>
        <v>175</v>
      </c>
      <c r="N105" s="3">
        <f t="shared" si="45"/>
        <v>175</v>
      </c>
      <c r="O105" s="3">
        <f t="shared" si="45"/>
        <v>175</v>
      </c>
      <c r="P105" s="3">
        <f t="shared" si="45"/>
        <v>175</v>
      </c>
      <c r="Q105" s="3">
        <f t="shared" si="45"/>
        <v>175</v>
      </c>
      <c r="R105" s="130"/>
      <c r="S105" s="3"/>
      <c r="T105" s="3"/>
      <c r="U105" s="129" t="str">
        <f t="shared" si="44"/>
        <v>WRAM/MCBA Surcharge</v>
      </c>
      <c r="V105" s="19" t="s">
        <v>93</v>
      </c>
      <c r="AP105" t="s">
        <v>83</v>
      </c>
    </row>
    <row r="106" spans="1:42" hidden="1" x14ac:dyDescent="0.25">
      <c r="C106" t="s">
        <v>101</v>
      </c>
      <c r="E106" t="str">
        <f>A18</f>
        <v>Tier 5</v>
      </c>
      <c r="F106" s="3">
        <f t="shared" si="45"/>
        <v>10000</v>
      </c>
      <c r="G106" s="3">
        <f t="shared" si="45"/>
        <v>10000</v>
      </c>
      <c r="H106" s="3">
        <f t="shared" si="45"/>
        <v>10000</v>
      </c>
      <c r="I106" s="3">
        <f t="shared" si="45"/>
        <v>10000</v>
      </c>
      <c r="J106" s="3">
        <f t="shared" si="45"/>
        <v>10000</v>
      </c>
      <c r="K106" s="3">
        <f t="shared" si="45"/>
        <v>10000</v>
      </c>
      <c r="L106" s="3">
        <f t="shared" si="45"/>
        <v>10000</v>
      </c>
      <c r="M106" s="3">
        <f t="shared" si="45"/>
        <v>10000</v>
      </c>
      <c r="N106" s="3">
        <f t="shared" si="45"/>
        <v>10000</v>
      </c>
      <c r="O106" s="3">
        <f t="shared" si="45"/>
        <v>10000</v>
      </c>
      <c r="P106" s="3">
        <f t="shared" si="45"/>
        <v>10000</v>
      </c>
      <c r="Q106" s="3">
        <f t="shared" si="45"/>
        <v>10000</v>
      </c>
      <c r="R106" s="130"/>
      <c r="S106" s="3"/>
      <c r="T106" s="3"/>
      <c r="U106" s="129" t="str">
        <f t="shared" si="44"/>
        <v>WRAM/MCBA (Meter)</v>
      </c>
      <c r="V106" s="19" t="s">
        <v>93</v>
      </c>
    </row>
    <row r="107" spans="1:42" hidden="1" x14ac:dyDescent="0.25">
      <c r="F107" s="5" t="str">
        <f>IF(F113&gt;0,"Tier 5",IF(F112&gt;0,"Tier 4"," "))</f>
        <v>Tier 5</v>
      </c>
      <c r="G107" s="5" t="str">
        <f t="shared" ref="G107:Q107" si="46">IF(G113&gt;0,"Tier 5",IF(G112&gt;0,"Tier 4"," "))</f>
        <v>Tier 5</v>
      </c>
      <c r="H107" s="5" t="str">
        <f t="shared" si="46"/>
        <v>Tier 5</v>
      </c>
      <c r="I107" s="5" t="str">
        <f t="shared" si="46"/>
        <v>Tier 5</v>
      </c>
      <c r="J107" s="5" t="str">
        <f t="shared" si="46"/>
        <v>Tier 5</v>
      </c>
      <c r="K107" s="5" t="str">
        <f t="shared" si="46"/>
        <v>Tier 5</v>
      </c>
      <c r="L107" s="5" t="str">
        <f t="shared" si="46"/>
        <v>Tier 5</v>
      </c>
      <c r="M107" s="5" t="str">
        <f t="shared" si="46"/>
        <v>Tier 5</v>
      </c>
      <c r="N107" s="5" t="str">
        <f t="shared" si="46"/>
        <v>Tier 5</v>
      </c>
      <c r="O107" s="5" t="str">
        <f t="shared" si="46"/>
        <v>Tier 5</v>
      </c>
      <c r="P107" s="5" t="str">
        <f t="shared" si="46"/>
        <v>Tier 5</v>
      </c>
      <c r="Q107" s="5" t="str">
        <f t="shared" si="46"/>
        <v>Tier 5</v>
      </c>
      <c r="R107" s="130"/>
      <c r="U107" s="129" t="str">
        <f t="shared" si="44"/>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4"/>
        <v>Purchased Water Surcharge</v>
      </c>
      <c r="V108" s="19" t="s">
        <v>93</v>
      </c>
    </row>
    <row r="109" spans="1:42" hidden="1" x14ac:dyDescent="0.25">
      <c r="C109" t="s">
        <v>93</v>
      </c>
      <c r="E109" t="str">
        <f>E102</f>
        <v>Tier 1</v>
      </c>
      <c r="F109" s="130">
        <f t="shared" ref="F109:Q113" si="47">INDEX($C$14:$AL$18,MATCH($E109,$A$14:$A$18,0),MATCH(F$108,$C$13:$AL$13,0))</f>
        <v>85</v>
      </c>
      <c r="G109" s="130">
        <f t="shared" si="47"/>
        <v>85</v>
      </c>
      <c r="H109" s="130">
        <f t="shared" si="47"/>
        <v>85</v>
      </c>
      <c r="I109" s="130">
        <f t="shared" si="47"/>
        <v>85</v>
      </c>
      <c r="J109" s="130">
        <f t="shared" si="47"/>
        <v>85</v>
      </c>
      <c r="K109" s="130">
        <f t="shared" si="47"/>
        <v>85</v>
      </c>
      <c r="L109" s="130">
        <f t="shared" si="47"/>
        <v>85</v>
      </c>
      <c r="M109" s="130">
        <f t="shared" si="47"/>
        <v>85</v>
      </c>
      <c r="N109" s="130">
        <f t="shared" si="47"/>
        <v>85</v>
      </c>
      <c r="O109" s="130">
        <f t="shared" si="47"/>
        <v>85</v>
      </c>
      <c r="P109" s="130">
        <f t="shared" si="47"/>
        <v>85</v>
      </c>
      <c r="Q109" s="130">
        <f t="shared" si="47"/>
        <v>85</v>
      </c>
      <c r="R109" s="130"/>
      <c r="S109" s="130"/>
      <c r="T109" s="130"/>
      <c r="U109" s="129" t="str">
        <f t="shared" si="44"/>
        <v>Chrome 6-Surcharge</v>
      </c>
      <c r="V109" s="19" t="s">
        <v>93</v>
      </c>
    </row>
    <row r="110" spans="1:42" hidden="1" x14ac:dyDescent="0.25">
      <c r="C110" t="s">
        <v>127</v>
      </c>
      <c r="E110" t="str">
        <f>E103</f>
        <v>Tier 2</v>
      </c>
      <c r="F110" s="130">
        <f t="shared" si="47"/>
        <v>50</v>
      </c>
      <c r="G110" s="130">
        <f t="shared" si="47"/>
        <v>50</v>
      </c>
      <c r="H110" s="130">
        <f t="shared" si="47"/>
        <v>50</v>
      </c>
      <c r="I110" s="130">
        <f t="shared" si="47"/>
        <v>50</v>
      </c>
      <c r="J110" s="130">
        <f t="shared" si="47"/>
        <v>50</v>
      </c>
      <c r="K110" s="130">
        <f t="shared" si="47"/>
        <v>50</v>
      </c>
      <c r="L110" s="130">
        <f t="shared" si="47"/>
        <v>50</v>
      </c>
      <c r="M110" s="130">
        <f t="shared" si="47"/>
        <v>50</v>
      </c>
      <c r="N110" s="130">
        <f t="shared" si="47"/>
        <v>50</v>
      </c>
      <c r="O110" s="130">
        <f t="shared" si="47"/>
        <v>50</v>
      </c>
      <c r="P110" s="130">
        <f t="shared" si="47"/>
        <v>50</v>
      </c>
      <c r="Q110" s="130">
        <f t="shared" si="47"/>
        <v>50</v>
      </c>
      <c r="R110" s="130"/>
      <c r="S110" s="130"/>
      <c r="T110" s="130"/>
      <c r="U110" s="129" t="str">
        <f t="shared" si="44"/>
        <v>MPWMD User Fee</v>
      </c>
      <c r="V110" s="19" t="s">
        <v>92</v>
      </c>
    </row>
    <row r="111" spans="1:42" hidden="1" x14ac:dyDescent="0.25">
      <c r="E111" t="str">
        <f>E104</f>
        <v>Tier 3</v>
      </c>
      <c r="F111" s="3">
        <f t="shared" si="47"/>
        <v>163</v>
      </c>
      <c r="G111" s="3">
        <f t="shared" si="47"/>
        <v>163</v>
      </c>
      <c r="H111" s="3">
        <f t="shared" si="47"/>
        <v>163</v>
      </c>
      <c r="I111" s="3">
        <f t="shared" si="47"/>
        <v>163</v>
      </c>
      <c r="J111" s="3">
        <f t="shared" si="47"/>
        <v>163</v>
      </c>
      <c r="K111" s="3">
        <f t="shared" si="47"/>
        <v>163</v>
      </c>
      <c r="L111" s="3">
        <f t="shared" si="47"/>
        <v>163</v>
      </c>
      <c r="M111" s="3">
        <f t="shared" si="47"/>
        <v>163</v>
      </c>
      <c r="N111" s="3">
        <f t="shared" si="47"/>
        <v>163</v>
      </c>
      <c r="O111" s="3">
        <f t="shared" si="47"/>
        <v>163</v>
      </c>
      <c r="P111" s="3">
        <f t="shared" si="47"/>
        <v>163</v>
      </c>
      <c r="Q111" s="3">
        <f t="shared" si="47"/>
        <v>163</v>
      </c>
      <c r="R111" s="130"/>
      <c r="S111" s="3"/>
      <c r="T111" s="3"/>
      <c r="U111" s="129" t="str">
        <f t="shared" si="44"/>
        <v>MPWMD Conservation</v>
      </c>
      <c r="V111" s="19" t="s">
        <v>93</v>
      </c>
    </row>
    <row r="112" spans="1:42" hidden="1" x14ac:dyDescent="0.25">
      <c r="C112" t="s">
        <v>128</v>
      </c>
      <c r="E112" t="str">
        <f>E105</f>
        <v>Tier 4</v>
      </c>
      <c r="F112" s="3">
        <f t="shared" si="47"/>
        <v>175</v>
      </c>
      <c r="G112" s="3">
        <f t="shared" si="47"/>
        <v>175</v>
      </c>
      <c r="H112" s="3">
        <f t="shared" si="47"/>
        <v>175</v>
      </c>
      <c r="I112" s="3">
        <f t="shared" si="47"/>
        <v>175</v>
      </c>
      <c r="J112" s="3">
        <f t="shared" si="47"/>
        <v>175</v>
      </c>
      <c r="K112" s="3">
        <f t="shared" si="47"/>
        <v>175</v>
      </c>
      <c r="L112" s="3">
        <f t="shared" si="47"/>
        <v>175</v>
      </c>
      <c r="M112" s="3">
        <f t="shared" si="47"/>
        <v>175</v>
      </c>
      <c r="N112" s="3">
        <f t="shared" si="47"/>
        <v>175</v>
      </c>
      <c r="O112" s="3">
        <f t="shared" si="47"/>
        <v>175</v>
      </c>
      <c r="P112" s="3">
        <f t="shared" si="47"/>
        <v>175</v>
      </c>
      <c r="Q112" s="3">
        <f t="shared" si="47"/>
        <v>175</v>
      </c>
      <c r="R112" s="130"/>
      <c r="S112" s="3"/>
      <c r="T112" s="3"/>
      <c r="U112" s="129" t="str">
        <f t="shared" si="44"/>
        <v>MPWMD Purchase Water Surcharge</v>
      </c>
      <c r="V112" s="19" t="s">
        <v>93</v>
      </c>
    </row>
    <row r="113" spans="3:22" hidden="1" x14ac:dyDescent="0.25">
      <c r="C113" t="s">
        <v>129</v>
      </c>
      <c r="E113" t="str">
        <f>E106</f>
        <v>Tier 5</v>
      </c>
      <c r="F113" s="3">
        <f t="shared" si="47"/>
        <v>10000</v>
      </c>
      <c r="G113" s="3">
        <f t="shared" si="47"/>
        <v>10000</v>
      </c>
      <c r="H113" s="3">
        <f t="shared" si="47"/>
        <v>10000</v>
      </c>
      <c r="I113" s="3">
        <f t="shared" si="47"/>
        <v>10000</v>
      </c>
      <c r="J113" s="3">
        <f t="shared" si="47"/>
        <v>10000</v>
      </c>
      <c r="K113" s="3">
        <f t="shared" si="47"/>
        <v>10000</v>
      </c>
      <c r="L113" s="3">
        <f t="shared" si="47"/>
        <v>10000</v>
      </c>
      <c r="M113" s="3">
        <f t="shared" si="47"/>
        <v>10000</v>
      </c>
      <c r="N113" s="3">
        <f t="shared" si="47"/>
        <v>10000</v>
      </c>
      <c r="O113" s="3">
        <f t="shared" si="47"/>
        <v>10000</v>
      </c>
      <c r="P113" s="3">
        <f t="shared" si="47"/>
        <v>10000</v>
      </c>
      <c r="Q113" s="3">
        <f t="shared" si="47"/>
        <v>10000</v>
      </c>
      <c r="R113" s="130"/>
      <c r="S113" s="3"/>
      <c r="T113" s="3"/>
      <c r="U113" s="129" t="str">
        <f t="shared" si="44"/>
        <v>Interim Rate True Up</v>
      </c>
      <c r="V113" s="19" t="s">
        <v>93</v>
      </c>
    </row>
    <row r="114" spans="3:22" hidden="1" x14ac:dyDescent="0.25">
      <c r="C114" t="s">
        <v>130</v>
      </c>
      <c r="F114" s="5" t="str">
        <f>IF(F120&gt;0,"Tier 5",IF(F119&gt;0,"Tier 4"," "))</f>
        <v>Tier 5</v>
      </c>
      <c r="G114" s="5" t="str">
        <f t="shared" ref="G114:Q114" si="48">IF(G120&gt;0,"Tier 5",IF(G119&gt;0,"Tier 4"," "))</f>
        <v>Tier 5</v>
      </c>
      <c r="H114" s="5" t="str">
        <f t="shared" si="48"/>
        <v>Tier 5</v>
      </c>
      <c r="I114" s="5" t="str">
        <f t="shared" si="48"/>
        <v>Tier 5</v>
      </c>
      <c r="J114" s="5" t="str">
        <f t="shared" si="48"/>
        <v>Tier 5</v>
      </c>
      <c r="K114" s="5" t="str">
        <f t="shared" si="48"/>
        <v>Tier 5</v>
      </c>
      <c r="L114" s="5" t="str">
        <f t="shared" si="48"/>
        <v>Tier 5</v>
      </c>
      <c r="M114" s="5" t="str">
        <f t="shared" si="48"/>
        <v>Tier 5</v>
      </c>
      <c r="N114" s="5" t="str">
        <f t="shared" si="48"/>
        <v>Tier 5</v>
      </c>
      <c r="O114" s="5" t="str">
        <f t="shared" si="48"/>
        <v>Tier 5</v>
      </c>
      <c r="P114" s="5" t="str">
        <f t="shared" si="48"/>
        <v>Tier 5</v>
      </c>
      <c r="Q114" s="5" t="str">
        <f t="shared" si="48"/>
        <v>Tier 5</v>
      </c>
      <c r="R114" s="130"/>
      <c r="U114" s="129" t="str">
        <f t="shared" si="44"/>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4"/>
        <v>Groundwater Surcharge</v>
      </c>
      <c r="V115" s="19" t="s">
        <v>127</v>
      </c>
    </row>
    <row r="116" spans="3:22" hidden="1" x14ac:dyDescent="0.25">
      <c r="C116" t="s">
        <v>131</v>
      </c>
      <c r="E116" t="str">
        <f>E109</f>
        <v>Tier 1</v>
      </c>
      <c r="F116" s="130">
        <f t="shared" ref="F116:Q120" si="49">INDEX($C$14:$AL$18,MATCH($E116,$A$14:$A$18,0),MATCH(F$115,$C$13:$AL$13,0))</f>
        <v>85</v>
      </c>
      <c r="G116" s="130">
        <f t="shared" si="49"/>
        <v>85</v>
      </c>
      <c r="H116" s="130">
        <f t="shared" si="49"/>
        <v>85</v>
      </c>
      <c r="I116" s="130">
        <f t="shared" si="49"/>
        <v>85</v>
      </c>
      <c r="J116" s="130">
        <f t="shared" si="49"/>
        <v>85</v>
      </c>
      <c r="K116" s="130">
        <f t="shared" si="49"/>
        <v>85</v>
      </c>
      <c r="L116" s="130">
        <f t="shared" si="49"/>
        <v>85</v>
      </c>
      <c r="M116" s="130">
        <f t="shared" si="49"/>
        <v>85</v>
      </c>
      <c r="N116" s="130">
        <f t="shared" si="49"/>
        <v>85</v>
      </c>
      <c r="O116" s="130">
        <f t="shared" si="49"/>
        <v>85</v>
      </c>
      <c r="P116" s="130">
        <f t="shared" si="49"/>
        <v>85</v>
      </c>
      <c r="Q116" s="130">
        <f t="shared" si="49"/>
        <v>85</v>
      </c>
      <c r="R116" s="130"/>
      <c r="S116" s="130"/>
      <c r="T116" s="130"/>
      <c r="U116" s="129" t="str">
        <f t="shared" si="44"/>
        <v>MPWMD Purchased Water Surcharge</v>
      </c>
      <c r="V116" s="19" t="s">
        <v>93</v>
      </c>
    </row>
    <row r="117" spans="3:22" hidden="1" x14ac:dyDescent="0.25">
      <c r="C117" t="s">
        <v>102</v>
      </c>
      <c r="E117" t="str">
        <f>E110</f>
        <v>Tier 2</v>
      </c>
      <c r="F117" s="130">
        <f t="shared" si="49"/>
        <v>50</v>
      </c>
      <c r="G117" s="130">
        <f t="shared" si="49"/>
        <v>50</v>
      </c>
      <c r="H117" s="130">
        <f t="shared" si="49"/>
        <v>50</v>
      </c>
      <c r="I117" s="130">
        <f t="shared" si="49"/>
        <v>50</v>
      </c>
      <c r="J117" s="130">
        <f t="shared" si="49"/>
        <v>50</v>
      </c>
      <c r="K117" s="130">
        <f t="shared" si="49"/>
        <v>50</v>
      </c>
      <c r="L117" s="130">
        <f t="shared" si="49"/>
        <v>50</v>
      </c>
      <c r="M117" s="130">
        <f t="shared" si="49"/>
        <v>50</v>
      </c>
      <c r="N117" s="130">
        <f t="shared" si="49"/>
        <v>50</v>
      </c>
      <c r="O117" s="130">
        <f t="shared" si="49"/>
        <v>50</v>
      </c>
      <c r="P117" s="130">
        <f t="shared" si="49"/>
        <v>50</v>
      </c>
      <c r="Q117" s="130">
        <f t="shared" si="49"/>
        <v>50</v>
      </c>
      <c r="R117" s="130"/>
      <c r="S117" s="130"/>
      <c r="T117" s="130"/>
      <c r="U117" s="129" t="str">
        <f t="shared" si="44"/>
        <v>Grant Tax Loan</v>
      </c>
      <c r="V117" s="19" t="s">
        <v>127</v>
      </c>
    </row>
    <row r="118" spans="3:22" hidden="1" x14ac:dyDescent="0.25">
      <c r="C118" t="s">
        <v>73</v>
      </c>
      <c r="E118" t="str">
        <f>E111</f>
        <v>Tier 3</v>
      </c>
      <c r="F118" s="3">
        <f t="shared" si="49"/>
        <v>163</v>
      </c>
      <c r="G118" s="3">
        <f t="shared" si="49"/>
        <v>163</v>
      </c>
      <c r="H118" s="3">
        <f t="shared" si="49"/>
        <v>163</v>
      </c>
      <c r="I118" s="3">
        <f t="shared" si="49"/>
        <v>163</v>
      </c>
      <c r="J118" s="3">
        <f t="shared" si="49"/>
        <v>163</v>
      </c>
      <c r="K118" s="3">
        <f t="shared" si="49"/>
        <v>163</v>
      </c>
      <c r="L118" s="3">
        <f t="shared" si="49"/>
        <v>163</v>
      </c>
      <c r="M118" s="3">
        <f t="shared" si="49"/>
        <v>163</v>
      </c>
      <c r="N118" s="3">
        <f t="shared" si="49"/>
        <v>163</v>
      </c>
      <c r="O118" s="3">
        <f t="shared" si="49"/>
        <v>163</v>
      </c>
      <c r="P118" s="3">
        <f t="shared" si="49"/>
        <v>163</v>
      </c>
      <c r="Q118" s="3">
        <f t="shared" si="49"/>
        <v>163</v>
      </c>
      <c r="R118" s="130"/>
      <c r="S118" s="3"/>
      <c r="T118" s="3"/>
      <c r="U118" s="129" t="str">
        <f t="shared" si="44"/>
        <v>WRAM/MCBA Surcredit</v>
      </c>
      <c r="V118" s="19" t="s">
        <v>127</v>
      </c>
    </row>
    <row r="119" spans="3:22" hidden="1" x14ac:dyDescent="0.25">
      <c r="E119" t="str">
        <f>E112</f>
        <v>Tier 4</v>
      </c>
      <c r="F119" s="3">
        <f t="shared" si="49"/>
        <v>175</v>
      </c>
      <c r="G119" s="3">
        <f t="shared" si="49"/>
        <v>175</v>
      </c>
      <c r="H119" s="3">
        <f t="shared" si="49"/>
        <v>175</v>
      </c>
      <c r="I119" s="3">
        <f t="shared" si="49"/>
        <v>175</v>
      </c>
      <c r="J119" s="3">
        <f t="shared" si="49"/>
        <v>175</v>
      </c>
      <c r="K119" s="3">
        <f t="shared" si="49"/>
        <v>175</v>
      </c>
      <c r="L119" s="3">
        <f t="shared" si="49"/>
        <v>175</v>
      </c>
      <c r="M119" s="3">
        <f t="shared" si="49"/>
        <v>175</v>
      </c>
      <c r="N119" s="3">
        <f t="shared" si="49"/>
        <v>175</v>
      </c>
      <c r="O119" s="3">
        <f t="shared" si="49"/>
        <v>175</v>
      </c>
      <c r="P119" s="3">
        <f t="shared" si="49"/>
        <v>175</v>
      </c>
      <c r="Q119" s="3">
        <f t="shared" si="49"/>
        <v>175</v>
      </c>
      <c r="R119" s="130"/>
      <c r="S119" s="3"/>
      <c r="T119" s="3"/>
      <c r="U119" s="129" t="str">
        <f t="shared" si="44"/>
        <v>Conservation Surcredit</v>
      </c>
      <c r="V119" s="19" t="s">
        <v>127</v>
      </c>
    </row>
    <row r="120" spans="3:22" hidden="1" x14ac:dyDescent="0.25">
      <c r="C120" t="s">
        <v>74</v>
      </c>
      <c r="E120" t="str">
        <f>E113</f>
        <v>Tier 5</v>
      </c>
      <c r="F120" s="3">
        <f t="shared" si="49"/>
        <v>10000</v>
      </c>
      <c r="G120" s="3">
        <f t="shared" si="49"/>
        <v>10000</v>
      </c>
      <c r="H120" s="3">
        <f t="shared" si="49"/>
        <v>10000</v>
      </c>
      <c r="I120" s="3">
        <f t="shared" si="49"/>
        <v>10000</v>
      </c>
      <c r="J120" s="3">
        <f t="shared" si="49"/>
        <v>10000</v>
      </c>
      <c r="K120" s="3">
        <f t="shared" si="49"/>
        <v>10000</v>
      </c>
      <c r="L120" s="3">
        <f t="shared" si="49"/>
        <v>10000</v>
      </c>
      <c r="M120" s="3">
        <f t="shared" si="49"/>
        <v>10000</v>
      </c>
      <c r="N120" s="3">
        <f t="shared" si="49"/>
        <v>10000</v>
      </c>
      <c r="O120" s="3">
        <f t="shared" si="49"/>
        <v>10000</v>
      </c>
      <c r="P120" s="3">
        <f t="shared" si="49"/>
        <v>10000</v>
      </c>
      <c r="Q120" s="3">
        <f t="shared" si="49"/>
        <v>10000</v>
      </c>
      <c r="R120" s="130"/>
      <c r="S120" s="3"/>
      <c r="T120" s="3"/>
      <c r="U120" s="129" t="str">
        <f t="shared" si="44"/>
        <v>EP Purchased Power and Pump Srcg</v>
      </c>
      <c r="V120" s="19" t="s">
        <v>93</v>
      </c>
    </row>
    <row r="121" spans="3:22" hidden="1" x14ac:dyDescent="0.25">
      <c r="C121" t="s">
        <v>70</v>
      </c>
      <c r="F121" s="5" t="str">
        <f>IF(F127&gt;0,"Tier 5",IF(F126&gt;0,"Tier 4"," "))</f>
        <v>Tier 4</v>
      </c>
      <c r="R121" s="130"/>
      <c r="U121" s="129" t="str">
        <f t="shared" si="44"/>
        <v>Coastal Water Project</v>
      </c>
      <c r="V121" s="19" t="s">
        <v>92</v>
      </c>
    </row>
    <row r="122" spans="3:22" hidden="1" x14ac:dyDescent="0.25">
      <c r="F122" s="3" t="str">
        <f>B13</f>
        <v>August 2024</v>
      </c>
      <c r="U122" s="129" t="str">
        <f t="shared" si="44"/>
        <v>Carmel River Mitigation</v>
      </c>
      <c r="V122" s="19" t="s">
        <v>93</v>
      </c>
    </row>
    <row r="123" spans="3:22" hidden="1" x14ac:dyDescent="0.25">
      <c r="C123" t="str">
        <f>CONCATENATE("Average"," ","(",C5," ","CGL)")</f>
        <v>Average (117.82 CGL)</v>
      </c>
      <c r="E123" t="str">
        <f>E116</f>
        <v>Tier 1</v>
      </c>
      <c r="F123" s="130">
        <f>INDEX($B$14:$AL$18,MATCH($E123,$A$14:$A$18,0),MATCH(F$122,$B$13:$AL$13,0))</f>
        <v>85</v>
      </c>
      <c r="U123" s="129" t="str">
        <f t="shared" si="44"/>
        <v>Distribution System Improvement Charge</v>
      </c>
      <c r="V123" s="19" t="s">
        <v>92</v>
      </c>
    </row>
    <row r="124" spans="3:22" hidden="1" x14ac:dyDescent="0.25">
      <c r="C124" t="s">
        <v>132</v>
      </c>
      <c r="E124" t="str">
        <f>E117</f>
        <v>Tier 2</v>
      </c>
      <c r="F124" s="130">
        <f>INDEX($B$14:$AL$18,MATCH($E124,$A$14:$A$18,0),MATCH(F$122,$B$13:$AL$13,0))</f>
        <v>50</v>
      </c>
      <c r="U124" s="129" t="str">
        <f t="shared" si="44"/>
        <v>Water Litigation Recovery</v>
      </c>
      <c r="V124" s="19" t="s">
        <v>93</v>
      </c>
    </row>
    <row r="125" spans="3:22" hidden="1" x14ac:dyDescent="0.25">
      <c r="E125" t="str">
        <f>E118</f>
        <v>Tier 3</v>
      </c>
      <c r="F125" s="3">
        <f>INDEX($B$14:$AL$18,MATCH($E125,$A$14:$A$18,0),MATCH(F$122,$B$13:$AL$13,0))</f>
        <v>163</v>
      </c>
      <c r="U125" s="129" t="str">
        <f t="shared" si="44"/>
        <v>SRF Loan Surcharge</v>
      </c>
      <c r="V125" s="19" t="s">
        <v>127</v>
      </c>
    </row>
    <row r="126" spans="3:22" hidden="1" x14ac:dyDescent="0.25">
      <c r="E126" t="str">
        <f>E119</f>
        <v>Tier 4</v>
      </c>
      <c r="F126" s="3">
        <f>INDEX($B$14:$AL$18,MATCH($E126,$A$14:$A$18,0),MATCH(F$122,$B$13:$AL$13,0))</f>
        <v>1000000</v>
      </c>
      <c r="U126" s="129" t="str">
        <f t="shared" si="44"/>
        <v>Seaside Basin Balancing Account</v>
      </c>
      <c r="V126" s="19" t="s">
        <v>127</v>
      </c>
    </row>
    <row r="127" spans="3:22" hidden="1" x14ac:dyDescent="0.25">
      <c r="C127" t="s">
        <v>61</v>
      </c>
      <c r="E127" t="str">
        <f>E120</f>
        <v>Tier 5</v>
      </c>
      <c r="F127" s="3">
        <f>INDEX($B$14:$AL$18,MATCH($E127,$A$14:$A$18,0),MATCH(F$122,$B$13:$AL$13,0))</f>
        <v>0</v>
      </c>
      <c r="U127" s="129" t="str">
        <f t="shared" si="44"/>
        <v>Seaside Basin Surcharge</v>
      </c>
      <c r="V127" s="19" t="s">
        <v>127</v>
      </c>
    </row>
    <row r="128" spans="3:22" hidden="1" x14ac:dyDescent="0.25">
      <c r="C128" t="s">
        <v>105</v>
      </c>
      <c r="U128" s="129" t="str">
        <f t="shared" si="44"/>
        <v>TCJA ADIT Surcredit</v>
      </c>
      <c r="V128" s="19" t="s">
        <v>127</v>
      </c>
    </row>
    <row r="129" spans="3:22" hidden="1" x14ac:dyDescent="0.25">
      <c r="C129" t="s">
        <v>60</v>
      </c>
      <c r="U129" s="129" t="str">
        <f t="shared" si="44"/>
        <v>TCJA ADIT - Plant Surcredit</v>
      </c>
      <c r="V129" s="19" t="s">
        <v>127</v>
      </c>
    </row>
    <row r="130" spans="3:22" hidden="1" x14ac:dyDescent="0.25">
      <c r="U130" s="129" t="str">
        <f t="shared" si="44"/>
        <v>2019 TCJA ADIT Surcredit</v>
      </c>
      <c r="V130" s="19" t="s">
        <v>127</v>
      </c>
    </row>
    <row r="131" spans="3:22" hidden="1" x14ac:dyDescent="0.25">
      <c r="U131" s="129" t="str">
        <f t="shared" si="44"/>
        <v>AL 112 Increased Exp</v>
      </c>
      <c r="V131" s="19" t="s">
        <v>127</v>
      </c>
    </row>
    <row r="132" spans="3:22" hidden="1" x14ac:dyDescent="0.25">
      <c r="U132" s="129" t="str">
        <f t="shared" si="44"/>
        <v>AL 121 Offset Surcharge</v>
      </c>
      <c r="V132" s="19" t="s">
        <v>127</v>
      </c>
    </row>
    <row r="133" spans="3:22" hidden="1" x14ac:dyDescent="0.25">
      <c r="U133" s="129" t="str">
        <f t="shared" si="44"/>
        <v>AL 122 Increased Exp</v>
      </c>
      <c r="V133" s="19" t="s">
        <v>127</v>
      </c>
    </row>
    <row r="134" spans="3:22" hidden="1" x14ac:dyDescent="0.25">
      <c r="U134" s="129" t="str">
        <f t="shared" si="44"/>
        <v>AL 122 Increased Exp (Vol)</v>
      </c>
      <c r="V134" s="19" t="s">
        <v>127</v>
      </c>
    </row>
    <row r="135" spans="3:22" hidden="1" x14ac:dyDescent="0.25">
      <c r="U135" s="129" t="str">
        <f t="shared" si="44"/>
        <v>TIRBA</v>
      </c>
      <c r="V135" s="19" t="s">
        <v>127</v>
      </c>
    </row>
    <row r="136" spans="3:22" hidden="1" x14ac:dyDescent="0.25">
      <c r="U136" s="129" t="str">
        <f t="shared" si="44"/>
        <v>Carmel River Dam</v>
      </c>
      <c r="V136" s="19" t="s">
        <v>127</v>
      </c>
    </row>
    <row r="137" spans="3:22" hidden="1" x14ac:dyDescent="0.25">
      <c r="U137" s="129" t="str">
        <f t="shared" si="44"/>
        <v>Surfrider Found Int Comp</v>
      </c>
      <c r="V137" s="19" t="s">
        <v>127</v>
      </c>
    </row>
    <row r="138" spans="3:22" hidden="1" x14ac:dyDescent="0.25">
      <c r="U138" s="129" t="str">
        <f t="shared" si="44"/>
        <v>SVWC Intervenor Compensation</v>
      </c>
      <c r="V138" s="19" t="s">
        <v>127</v>
      </c>
    </row>
    <row r="139" spans="3:22" hidden="1" x14ac:dyDescent="0.25">
      <c r="U139" s="129" t="str">
        <f t="shared" si="44"/>
        <v>Landwatch Intervenor Surcharge</v>
      </c>
      <c r="V139" s="19" t="s">
        <v>127</v>
      </c>
    </row>
    <row r="140" spans="3:22" hidden="1" x14ac:dyDescent="0.25">
      <c r="U140" s="129" t="str">
        <f t="shared" si="44"/>
        <v>PCLF Intervenor Surcharge</v>
      </c>
      <c r="V140" s="19" t="s">
        <v>127</v>
      </c>
    </row>
    <row r="141" spans="3:22" hidden="1" x14ac:dyDescent="0.25">
      <c r="U141" s="129" t="str">
        <f t="shared" si="44"/>
        <v>SDWSRF</v>
      </c>
      <c r="V141" s="19" t="s">
        <v>127</v>
      </c>
    </row>
    <row r="142" spans="3:22" hidden="1" x14ac:dyDescent="0.25">
      <c r="U142" s="129" t="str">
        <f t="shared" si="44"/>
        <v>Transacation Meter Surcharge</v>
      </c>
      <c r="V142" s="19" t="s">
        <v>127</v>
      </c>
    </row>
    <row r="143" spans="3:22" hidden="1" x14ac:dyDescent="0.25">
      <c r="U143" s="129" t="str">
        <f t="shared" si="44"/>
        <v>East Pasadena Power Cost Recovery</v>
      </c>
      <c r="V143" s="19" t="s">
        <v>93</v>
      </c>
    </row>
    <row r="144" spans="3:22" hidden="1" x14ac:dyDescent="0.25">
      <c r="U144" s="129" t="str">
        <f t="shared" si="44"/>
        <v>Interim True Up Surcredit</v>
      </c>
      <c r="V144" s="19" t="s">
        <v>127</v>
      </c>
    </row>
    <row r="145" spans="21:22" hidden="1" x14ac:dyDescent="0.25">
      <c r="U145" s="129" t="str">
        <f t="shared" si="44"/>
        <v>Ventura Drought Surcharge</v>
      </c>
      <c r="V145" s="19" t="s">
        <v>93</v>
      </c>
    </row>
    <row r="146" spans="21:22" hidden="1" x14ac:dyDescent="0.25">
      <c r="U146" s="129" t="str">
        <f t="shared" si="44"/>
        <v>WRAM Tiered Surcharges</v>
      </c>
      <c r="V146" s="19" t="s">
        <v>93</v>
      </c>
    </row>
    <row r="147" spans="21:22" hidden="1" x14ac:dyDescent="0.25">
      <c r="U147" s="129" t="str">
        <f t="shared" si="44"/>
        <v>Interim True-Up Surcredit</v>
      </c>
      <c r="V147" s="19" t="s">
        <v>93</v>
      </c>
    </row>
    <row r="148" spans="21:22" hidden="1" x14ac:dyDescent="0.25">
      <c r="U148" t="s">
        <v>147</v>
      </c>
      <c r="V148" s="19" t="s">
        <v>93</v>
      </c>
    </row>
    <row r="149" spans="21:22" hidden="1" x14ac:dyDescent="0.25">
      <c r="U149" s="131"/>
    </row>
    <row r="150" spans="21:22" hidden="1" x14ac:dyDescent="0.25">
      <c r="U150" s="131"/>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107</v>
      </c>
    </row>
    <row r="161" spans="21:21" hidden="1" x14ac:dyDescent="0.25">
      <c r="U161" t="s">
        <v>107</v>
      </c>
    </row>
    <row r="162" spans="21:21" hidden="1" x14ac:dyDescent="0.25">
      <c r="U162" t="s">
        <v>142</v>
      </c>
    </row>
    <row r="163" spans="21:21" hidden="1" x14ac:dyDescent="0.25">
      <c r="U163" t="s">
        <v>143</v>
      </c>
    </row>
    <row r="164" spans="21:21" hidden="1" x14ac:dyDescent="0.25">
      <c r="U164" t="s">
        <v>144</v>
      </c>
    </row>
    <row r="165" spans="21:21" hidden="1" x14ac:dyDescent="0.25">
      <c r="U165" t="s">
        <v>145</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D3AAAD01-895D-498E-85C8-924440C73B76}">
      <formula1>TariffAreas</formula1>
    </dataValidation>
    <dataValidation type="list" allowBlank="1" showInputMessage="1" showErrorMessage="1" sqref="V100:V150 B42:B89" xr:uid="{C48ECBF9-1EA5-467B-9A45-724860F73E62}">
      <formula1>$C$108:$C$110</formula1>
    </dataValidation>
  </dataValidations>
  <pageMargins left="0.7" right="0.7" top="0.75" bottom="0.75" header="0.3" footer="0.3"/>
  <pageSetup scale="44" orientation="portrait" r:id="rId1"/>
  <colBreaks count="3" manualBreakCount="3">
    <brk id="9" max="1048575" man="1"/>
    <brk id="20"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2024-08-01T21:09:54Z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